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/>
  </bookViews>
  <sheets>
    <sheet name="12001 " sheetId="10" r:id="rId1"/>
    <sheet name="set1 12001" sheetId="11" r:id="rId2"/>
    <sheet name="12006" sheetId="12" r:id="rId3"/>
    <sheet name="set1 12006" sheetId="13" r:id="rId4"/>
  </sheets>
  <externalReferences>
    <externalReference r:id="rId5"/>
  </externalReferences>
  <definedNames>
    <definedName name="_xlnm.Print_Titles" localSheetId="0">'12001 '!$6:$6</definedName>
  </definedNames>
  <calcPr calcId="162913"/>
</workbook>
</file>

<file path=xl/calcChain.xml><?xml version="1.0" encoding="utf-8"?>
<calcChain xmlns="http://schemas.openxmlformats.org/spreadsheetml/2006/main">
  <c r="R444" i="10" l="1"/>
  <c r="S444" i="10"/>
  <c r="U455" i="10"/>
  <c r="T455" i="10"/>
  <c r="S455" i="10"/>
  <c r="R455" i="10"/>
  <c r="S480" i="10"/>
  <c r="S103" i="10" l="1"/>
  <c r="S10" i="10" l="1"/>
  <c r="T10" i="10"/>
  <c r="U10" i="10"/>
  <c r="U103" i="10" s="1"/>
  <c r="R10" i="10"/>
  <c r="Q10" i="10"/>
  <c r="Q40" i="10" l="1"/>
  <c r="S40" i="10"/>
  <c r="Q103" i="10" l="1"/>
  <c r="T103" i="10"/>
  <c r="R103" i="10"/>
  <c r="T40" i="10"/>
  <c r="U40" i="10"/>
  <c r="R40" i="10"/>
  <c r="R51" i="10" l="1"/>
  <c r="Q449" i="10"/>
  <c r="Q444" i="10"/>
  <c r="E444" i="10"/>
  <c r="F444" i="10"/>
  <c r="G444" i="10"/>
  <c r="H444" i="10"/>
  <c r="I444" i="10"/>
  <c r="N444" i="10"/>
  <c r="O444" i="10"/>
  <c r="P444" i="10"/>
  <c r="Q393" i="10"/>
  <c r="Q39" i="10"/>
  <c r="Q381" i="10"/>
  <c r="Q366" i="10"/>
  <c r="R366" i="10"/>
  <c r="S366" i="10"/>
  <c r="Q357" i="10"/>
  <c r="Q152" i="10"/>
  <c r="Q410" i="10"/>
  <c r="S9" i="10"/>
  <c r="U117" i="10"/>
  <c r="U114" i="10"/>
  <c r="T117" i="10"/>
  <c r="T114" i="10"/>
  <c r="S117" i="10"/>
  <c r="S114" i="10"/>
  <c r="Q476" i="10"/>
  <c r="Q473" i="10"/>
  <c r="Q470" i="10"/>
  <c r="Q467" i="10"/>
  <c r="Q464" i="10"/>
  <c r="Q461" i="10"/>
  <c r="Q452" i="10"/>
  <c r="Q446" i="10" s="1"/>
  <c r="Q435" i="10"/>
  <c r="Q443" i="10"/>
  <c r="Q440" i="10"/>
  <c r="R440" i="10"/>
  <c r="R443" i="10"/>
  <c r="R449" i="10"/>
  <c r="R452" i="10"/>
  <c r="Q434" i="10"/>
  <c r="Q431" i="10"/>
  <c r="Q428" i="10"/>
  <c r="Q425" i="10"/>
  <c r="Q411" i="10"/>
  <c r="Q422" i="10"/>
  <c r="Q419" i="10"/>
  <c r="Q416" i="10"/>
  <c r="Q445" i="10" l="1"/>
  <c r="Q437" i="10"/>
  <c r="Q436" i="10" s="1"/>
  <c r="R446" i="10"/>
  <c r="R445" i="10"/>
  <c r="Q413" i="10"/>
  <c r="Q412" i="10" s="1"/>
  <c r="S329" i="10"/>
  <c r="T329" i="10"/>
  <c r="U329" i="10"/>
  <c r="R329" i="10"/>
  <c r="Q111" i="10"/>
  <c r="Q108" i="10"/>
  <c r="Q105" i="10" s="1"/>
  <c r="Q104" i="10" s="1"/>
  <c r="R108" i="10"/>
  <c r="Q407" i="10"/>
  <c r="Q404" i="10"/>
  <c r="Q401" i="10"/>
  <c r="Q398" i="10"/>
  <c r="Q389" i="10"/>
  <c r="Q383" i="10" s="1"/>
  <c r="R374" i="10"/>
  <c r="U380" i="10"/>
  <c r="U377" i="10"/>
  <c r="U374" i="10"/>
  <c r="T380" i="10"/>
  <c r="T377" i="10"/>
  <c r="T374" i="10"/>
  <c r="S380" i="10"/>
  <c r="S377" i="10"/>
  <c r="S374" i="10"/>
  <c r="R371" i="10"/>
  <c r="Q371" i="10"/>
  <c r="Q368" i="10" s="1"/>
  <c r="Q362" i="10"/>
  <c r="Q359" i="10" s="1"/>
  <c r="U353" i="10"/>
  <c r="U350" i="10"/>
  <c r="U347" i="10"/>
  <c r="U344" i="10"/>
  <c r="U341" i="10"/>
  <c r="U338" i="10"/>
  <c r="U332" i="10" s="1"/>
  <c r="U335" i="10"/>
  <c r="U330" i="10"/>
  <c r="U326" i="10"/>
  <c r="U323" i="10" s="1"/>
  <c r="U322" i="10" s="1"/>
  <c r="U321" i="10"/>
  <c r="T353" i="10"/>
  <c r="T350" i="10"/>
  <c r="T347" i="10"/>
  <c r="T344" i="10"/>
  <c r="T341" i="10"/>
  <c r="T338" i="10"/>
  <c r="T335" i="10"/>
  <c r="T330" i="10"/>
  <c r="T326" i="10"/>
  <c r="T323" i="10" s="1"/>
  <c r="T322" i="10" s="1"/>
  <c r="T321" i="10"/>
  <c r="S353" i="10"/>
  <c r="S350" i="10"/>
  <c r="S347" i="10"/>
  <c r="S344" i="10"/>
  <c r="S341" i="10"/>
  <c r="S338" i="10"/>
  <c r="S335" i="10"/>
  <c r="S330" i="10"/>
  <c r="S326" i="10"/>
  <c r="S323" i="10" s="1"/>
  <c r="S322" i="10" s="1"/>
  <c r="S321" i="10"/>
  <c r="Q347" i="10"/>
  <c r="Q350" i="10"/>
  <c r="Q344" i="10"/>
  <c r="Q353" i="10"/>
  <c r="Q338" i="10"/>
  <c r="Q335" i="10"/>
  <c r="Q341" i="10"/>
  <c r="Q330" i="10"/>
  <c r="Q326" i="10"/>
  <c r="T332" i="10" l="1"/>
  <c r="T331" i="10" s="1"/>
  <c r="R368" i="10"/>
  <c r="S332" i="10"/>
  <c r="S331" i="10" s="1"/>
  <c r="U331" i="10"/>
  <c r="Q395" i="10"/>
  <c r="Q394" i="10"/>
  <c r="Q382" i="10"/>
  <c r="Q367" i="10"/>
  <c r="Q358" i="10"/>
  <c r="Q332" i="10"/>
  <c r="Q331" i="10"/>
  <c r="Q323" i="10"/>
  <c r="Q321" i="10"/>
  <c r="U239" i="10"/>
  <c r="U236" i="10"/>
  <c r="U233" i="10"/>
  <c r="U230" i="10"/>
  <c r="U227" i="10"/>
  <c r="U224" i="10"/>
  <c r="U221" i="10"/>
  <c r="U218" i="10"/>
  <c r="U215" i="10"/>
  <c r="U212" i="10"/>
  <c r="U209" i="10"/>
  <c r="U206" i="10"/>
  <c r="U203" i="10"/>
  <c r="T239" i="10"/>
  <c r="T236" i="10"/>
  <c r="T233" i="10"/>
  <c r="T230" i="10"/>
  <c r="T227" i="10"/>
  <c r="T224" i="10"/>
  <c r="T221" i="10"/>
  <c r="T218" i="10"/>
  <c r="T215" i="10"/>
  <c r="T212" i="10"/>
  <c r="T209" i="10"/>
  <c r="T206" i="10"/>
  <c r="T203" i="10"/>
  <c r="S239" i="10"/>
  <c r="S236" i="10"/>
  <c r="S233" i="10"/>
  <c r="S230" i="10"/>
  <c r="S227" i="10"/>
  <c r="S224" i="10"/>
  <c r="S221" i="10"/>
  <c r="S218" i="10"/>
  <c r="S215" i="10"/>
  <c r="S212" i="10"/>
  <c r="S209" i="10"/>
  <c r="S206" i="10"/>
  <c r="S203" i="10"/>
  <c r="Q236" i="10"/>
  <c r="Q233" i="10"/>
  <c r="Q239" i="10"/>
  <c r="Q230" i="10"/>
  <c r="Q227" i="10"/>
  <c r="Q224" i="10"/>
  <c r="Q221" i="10"/>
  <c r="Q218" i="10"/>
  <c r="Q215" i="10"/>
  <c r="Q212" i="10"/>
  <c r="Q209" i="10"/>
  <c r="Q206" i="10"/>
  <c r="Q203" i="10"/>
  <c r="U182" i="10"/>
  <c r="U179" i="10"/>
  <c r="U176" i="10"/>
  <c r="U173" i="10"/>
  <c r="U170" i="10"/>
  <c r="U167" i="10"/>
  <c r="U164" i="10"/>
  <c r="U161" i="10"/>
  <c r="U158" i="10"/>
  <c r="U155" i="10"/>
  <c r="U152" i="10"/>
  <c r="U149" i="10"/>
  <c r="U146" i="10"/>
  <c r="U143" i="10"/>
  <c r="T182" i="10"/>
  <c r="T179" i="10"/>
  <c r="T176" i="10"/>
  <c r="T173" i="10"/>
  <c r="T170" i="10"/>
  <c r="T167" i="10"/>
  <c r="T164" i="10"/>
  <c r="T161" i="10"/>
  <c r="T158" i="10"/>
  <c r="T155" i="10"/>
  <c r="T152" i="10"/>
  <c r="T149" i="10"/>
  <c r="T146" i="10"/>
  <c r="T143" i="10"/>
  <c r="S182" i="10"/>
  <c r="S179" i="10"/>
  <c r="S176" i="10"/>
  <c r="S173" i="10"/>
  <c r="S170" i="10"/>
  <c r="S167" i="10"/>
  <c r="S164" i="10"/>
  <c r="S161" i="10"/>
  <c r="S158" i="10"/>
  <c r="S155" i="10"/>
  <c r="S152" i="10"/>
  <c r="S149" i="10"/>
  <c r="S146" i="10"/>
  <c r="S143" i="10"/>
  <c r="Q182" i="10"/>
  <c r="Q179" i="10"/>
  <c r="Q176" i="10"/>
  <c r="Q173" i="10"/>
  <c r="Q170" i="10"/>
  <c r="R170" i="10"/>
  <c r="Q167" i="10"/>
  <c r="Q164" i="10"/>
  <c r="Q161" i="10"/>
  <c r="Q158" i="10"/>
  <c r="Q155" i="10"/>
  <c r="Q149" i="10"/>
  <c r="Q146" i="10"/>
  <c r="U135" i="10"/>
  <c r="U132" i="10"/>
  <c r="T135" i="10"/>
  <c r="T132" i="10"/>
  <c r="S135" i="10"/>
  <c r="S132" i="10"/>
  <c r="Q138" i="10"/>
  <c r="Q8" i="10" s="1"/>
  <c r="Q135" i="10"/>
  <c r="Q132" i="10"/>
  <c r="Q129" i="10"/>
  <c r="Q126" i="10"/>
  <c r="Q123" i="10"/>
  <c r="Q120" i="10"/>
  <c r="Q9" i="10"/>
  <c r="U200" i="10"/>
  <c r="U197" i="10"/>
  <c r="U194" i="10"/>
  <c r="U191" i="10"/>
  <c r="U188" i="10"/>
  <c r="U185" i="10"/>
  <c r="T200" i="10"/>
  <c r="T197" i="10"/>
  <c r="T194" i="10"/>
  <c r="T191" i="10"/>
  <c r="T188" i="10"/>
  <c r="T185" i="10"/>
  <c r="S200" i="10"/>
  <c r="S197" i="10"/>
  <c r="S194" i="10"/>
  <c r="S191" i="10"/>
  <c r="S188" i="10"/>
  <c r="S185" i="10"/>
  <c r="Q200" i="10"/>
  <c r="Q197" i="10"/>
  <c r="Q194" i="10"/>
  <c r="Q191" i="10"/>
  <c r="Q188" i="10"/>
  <c r="Q185" i="10"/>
  <c r="Q102" i="10"/>
  <c r="Q99" i="10"/>
  <c r="Q96" i="10"/>
  <c r="Q93" i="10"/>
  <c r="Q90" i="10"/>
  <c r="Q87" i="10"/>
  <c r="Q84" i="10"/>
  <c r="Q81" i="10"/>
  <c r="Q78" i="10"/>
  <c r="P78" i="10"/>
  <c r="P81" i="10"/>
  <c r="P84" i="10"/>
  <c r="P87" i="10"/>
  <c r="P90" i="10"/>
  <c r="P93" i="10"/>
  <c r="P96" i="10"/>
  <c r="P99" i="10"/>
  <c r="P102" i="10"/>
  <c r="P105" i="10"/>
  <c r="Q75" i="10"/>
  <c r="Q72" i="10"/>
  <c r="Q69" i="10"/>
  <c r="Q66" i="10"/>
  <c r="Q63" i="10"/>
  <c r="Q60" i="10"/>
  <c r="Q57" i="10"/>
  <c r="Q54" i="10"/>
  <c r="Q51" i="10"/>
  <c r="Q48" i="10"/>
  <c r="Q45" i="10"/>
  <c r="Q42" i="10" l="1"/>
  <c r="Q41" i="10" s="1"/>
  <c r="Q322" i="10"/>
  <c r="Q140" i="10"/>
  <c r="Q139" i="10" s="1"/>
  <c r="E40" i="10"/>
  <c r="F40" i="10"/>
  <c r="G40" i="10"/>
  <c r="H40" i="10"/>
  <c r="I40" i="10"/>
  <c r="J40" i="10"/>
  <c r="K40" i="10"/>
  <c r="L40" i="10"/>
  <c r="M40" i="10"/>
  <c r="N40" i="10"/>
  <c r="O40" i="10"/>
  <c r="P40" i="10"/>
  <c r="Q36" i="10"/>
  <c r="Q33" i="10"/>
  <c r="Q30" i="10"/>
  <c r="Q27" i="10"/>
  <c r="Q24" i="10"/>
  <c r="Q21" i="10"/>
  <c r="Q18" i="10"/>
  <c r="Q15" i="10"/>
  <c r="U488" i="10"/>
  <c r="U485" i="10"/>
  <c r="U480" i="10"/>
  <c r="U9" i="10" s="1"/>
  <c r="U479" i="10"/>
  <c r="U476" i="10"/>
  <c r="U473" i="10"/>
  <c r="U470" i="10"/>
  <c r="U467" i="10"/>
  <c r="U464" i="10"/>
  <c r="U461" i="10"/>
  <c r="U452" i="10"/>
  <c r="U449" i="10"/>
  <c r="U444" i="10"/>
  <c r="U443" i="10"/>
  <c r="U440" i="10"/>
  <c r="U435" i="10"/>
  <c r="U434" i="10"/>
  <c r="U431" i="10"/>
  <c r="U428" i="10"/>
  <c r="U425" i="10"/>
  <c r="U422" i="10"/>
  <c r="U419" i="10"/>
  <c r="U416" i="10"/>
  <c r="U411" i="10"/>
  <c r="U410" i="10"/>
  <c r="U407" i="10"/>
  <c r="U404" i="10"/>
  <c r="U401" i="10"/>
  <c r="U398" i="10"/>
  <c r="U393" i="10"/>
  <c r="U392" i="10"/>
  <c r="U389" i="10"/>
  <c r="U386" i="10"/>
  <c r="U381" i="10"/>
  <c r="U371" i="10"/>
  <c r="U366" i="10"/>
  <c r="U365" i="10"/>
  <c r="U362" i="10"/>
  <c r="U357" i="10"/>
  <c r="U356" i="10"/>
  <c r="U140" i="10"/>
  <c r="U138" i="10"/>
  <c r="U129" i="10"/>
  <c r="U126" i="10"/>
  <c r="U123" i="10"/>
  <c r="U120" i="10"/>
  <c r="U111" i="10"/>
  <c r="U108" i="10"/>
  <c r="U102" i="10"/>
  <c r="U99" i="10"/>
  <c r="U96" i="10"/>
  <c r="U93" i="10"/>
  <c r="U90" i="10"/>
  <c r="U87" i="10"/>
  <c r="U84" i="10"/>
  <c r="U81" i="10"/>
  <c r="U78" i="10"/>
  <c r="U75" i="10"/>
  <c r="U72" i="10"/>
  <c r="U69" i="10"/>
  <c r="U66" i="10"/>
  <c r="U63" i="10"/>
  <c r="U60" i="10"/>
  <c r="U57" i="10"/>
  <c r="U54" i="10"/>
  <c r="U51" i="10"/>
  <c r="U48" i="10"/>
  <c r="U45" i="10"/>
  <c r="U39" i="10"/>
  <c r="U36" i="10"/>
  <c r="U33" i="10"/>
  <c r="U30" i="10"/>
  <c r="U27" i="10"/>
  <c r="U24" i="10"/>
  <c r="U21" i="10"/>
  <c r="U18" i="10"/>
  <c r="U15" i="10"/>
  <c r="U383" i="10" l="1"/>
  <c r="U382" i="10" s="1"/>
  <c r="U413" i="10"/>
  <c r="U412" i="10" s="1"/>
  <c r="U359" i="10"/>
  <c r="U358" i="10" s="1"/>
  <c r="U482" i="10"/>
  <c r="U481" i="10" s="1"/>
  <c r="U395" i="10"/>
  <c r="U394" i="10" s="1"/>
  <c r="U8" i="10"/>
  <c r="U446" i="10"/>
  <c r="U445" i="10" s="1"/>
  <c r="Q12" i="10"/>
  <c r="U105" i="10"/>
  <c r="U104" i="10" s="1"/>
  <c r="U42" i="10"/>
  <c r="U41" i="10" s="1"/>
  <c r="U12" i="10"/>
  <c r="U437" i="10"/>
  <c r="U436" i="10" s="1"/>
  <c r="U368" i="10"/>
  <c r="U367" i="10" s="1"/>
  <c r="U139" i="10"/>
  <c r="S102" i="10"/>
  <c r="S99" i="10"/>
  <c r="S96" i="10"/>
  <c r="S93" i="10"/>
  <c r="S90" i="10"/>
  <c r="S87" i="10"/>
  <c r="S84" i="10"/>
  <c r="S81" i="10"/>
  <c r="S78" i="10"/>
  <c r="S75" i="10"/>
  <c r="S72" i="10"/>
  <c r="S69" i="10"/>
  <c r="S66" i="10"/>
  <c r="S63" i="10"/>
  <c r="S60" i="10"/>
  <c r="S57" i="10"/>
  <c r="S54" i="10"/>
  <c r="S51" i="10"/>
  <c r="S48" i="10"/>
  <c r="S45" i="10"/>
  <c r="T36" i="10"/>
  <c r="T33" i="10"/>
  <c r="T30" i="10"/>
  <c r="T27" i="10"/>
  <c r="T24" i="10"/>
  <c r="T21" i="10"/>
  <c r="T18" i="10"/>
  <c r="T15" i="10"/>
  <c r="S35" i="10"/>
  <c r="S36" i="10" s="1"/>
  <c r="S33" i="10"/>
  <c r="S30" i="10"/>
  <c r="S27" i="10"/>
  <c r="S24" i="10"/>
  <c r="S21" i="10"/>
  <c r="S18" i="10"/>
  <c r="S15" i="10"/>
  <c r="T480" i="10"/>
  <c r="T9" i="10" s="1"/>
  <c r="R480" i="10"/>
  <c r="R9" i="10" s="1"/>
  <c r="T488" i="10"/>
  <c r="S488" i="10"/>
  <c r="R488" i="10"/>
  <c r="T485" i="10"/>
  <c r="S485" i="10"/>
  <c r="R485" i="10"/>
  <c r="Z482" i="10"/>
  <c r="X482" i="10"/>
  <c r="V482" i="10"/>
  <c r="I481" i="10"/>
  <c r="H481" i="10"/>
  <c r="G481" i="10"/>
  <c r="F481" i="10"/>
  <c r="E481" i="10"/>
  <c r="U7" i="10" l="1"/>
  <c r="T482" i="10"/>
  <c r="Q7" i="10"/>
  <c r="Q11" i="10"/>
  <c r="S42" i="10"/>
  <c r="U11" i="10"/>
  <c r="T12" i="10"/>
  <c r="S12" i="10"/>
  <c r="S482" i="10"/>
  <c r="S481" i="10" s="1"/>
  <c r="T481" i="10"/>
  <c r="R482" i="10"/>
  <c r="R481" i="10" s="1"/>
  <c r="R479" i="10"/>
  <c r="R476" i="10"/>
  <c r="R473" i="10"/>
  <c r="R470" i="10"/>
  <c r="R467" i="10"/>
  <c r="R464" i="10"/>
  <c r="R461" i="10"/>
  <c r="R435" i="10"/>
  <c r="R434" i="10"/>
  <c r="R431" i="10"/>
  <c r="R428" i="10"/>
  <c r="R425" i="10"/>
  <c r="R422" i="10"/>
  <c r="R419" i="10"/>
  <c r="R416" i="10"/>
  <c r="R411" i="10"/>
  <c r="R410" i="10"/>
  <c r="R407" i="10"/>
  <c r="R404" i="10"/>
  <c r="R401" i="10"/>
  <c r="R398" i="10"/>
  <c r="R393" i="10"/>
  <c r="R392" i="10"/>
  <c r="R389" i="10"/>
  <c r="R386" i="10"/>
  <c r="R381" i="10"/>
  <c r="R365" i="10"/>
  <c r="R362" i="10"/>
  <c r="R357" i="10"/>
  <c r="R356" i="10"/>
  <c r="R353" i="10"/>
  <c r="R350" i="10"/>
  <c r="R347" i="10"/>
  <c r="R344" i="10"/>
  <c r="R341" i="10"/>
  <c r="R338" i="10"/>
  <c r="R335" i="10"/>
  <c r="R330" i="10"/>
  <c r="R326" i="10"/>
  <c r="R321" i="10"/>
  <c r="R239" i="10"/>
  <c r="R236" i="10"/>
  <c r="R233" i="10"/>
  <c r="R230" i="10"/>
  <c r="R227" i="10"/>
  <c r="R224" i="10"/>
  <c r="R221" i="10"/>
  <c r="R218" i="10"/>
  <c r="R215" i="10"/>
  <c r="R212" i="10"/>
  <c r="R209" i="10"/>
  <c r="R206" i="10"/>
  <c r="R203" i="10"/>
  <c r="R200" i="10"/>
  <c r="R197" i="10"/>
  <c r="R194" i="10"/>
  <c r="R191" i="10"/>
  <c r="R188" i="10"/>
  <c r="R185" i="10"/>
  <c r="R182" i="10"/>
  <c r="R179" i="10"/>
  <c r="R176" i="10"/>
  <c r="R173" i="10"/>
  <c r="R167" i="10"/>
  <c r="R164" i="10"/>
  <c r="R161" i="10"/>
  <c r="R158" i="10"/>
  <c r="R155" i="10"/>
  <c r="R152" i="10"/>
  <c r="R149" i="10"/>
  <c r="R146" i="10"/>
  <c r="R143" i="10"/>
  <c r="R138" i="10"/>
  <c r="R8" i="10" s="1"/>
  <c r="R135" i="10"/>
  <c r="R132" i="10"/>
  <c r="R129" i="10"/>
  <c r="R126" i="10"/>
  <c r="R123" i="10"/>
  <c r="R120" i="10"/>
  <c r="R111" i="10"/>
  <c r="R105" i="10" s="1"/>
  <c r="R104" i="10" s="1"/>
  <c r="R102" i="10"/>
  <c r="R99" i="10"/>
  <c r="R96" i="10"/>
  <c r="R93" i="10"/>
  <c r="R90" i="10"/>
  <c r="R87" i="10"/>
  <c r="R84" i="10"/>
  <c r="R81" i="10"/>
  <c r="R78" i="10"/>
  <c r="R75" i="10"/>
  <c r="R72" i="10"/>
  <c r="R69" i="10"/>
  <c r="R66" i="10"/>
  <c r="R63" i="10"/>
  <c r="R60" i="10"/>
  <c r="R57" i="10"/>
  <c r="R54" i="10"/>
  <c r="R48" i="10"/>
  <c r="R45" i="10"/>
  <c r="R39" i="10"/>
  <c r="R36" i="10"/>
  <c r="R33" i="10"/>
  <c r="R30" i="10"/>
  <c r="R27" i="10"/>
  <c r="R24" i="10"/>
  <c r="R21" i="10"/>
  <c r="R18" i="10"/>
  <c r="R15" i="10"/>
  <c r="R42" i="10" l="1"/>
  <c r="R41" i="10" s="1"/>
  <c r="R383" i="10"/>
  <c r="R395" i="10"/>
  <c r="R394" i="10" s="1"/>
  <c r="R12" i="10"/>
  <c r="R11" i="10" s="1"/>
  <c r="R359" i="10"/>
  <c r="R358" i="10" s="1"/>
  <c r="R367" i="10"/>
  <c r="R323" i="10"/>
  <c r="R437" i="10"/>
  <c r="R140" i="10"/>
  <c r="R332" i="10"/>
  <c r="R331" i="10" s="1"/>
  <c r="R382" i="10"/>
  <c r="R413" i="10"/>
  <c r="R412" i="10" s="1"/>
  <c r="R7" i="10" l="1"/>
  <c r="R436" i="10"/>
  <c r="R322" i="10"/>
  <c r="R139" i="10"/>
  <c r="S479" i="10"/>
  <c r="T479" i="10"/>
  <c r="AA13" i="12" l="1"/>
  <c r="P393" i="10" l="1"/>
  <c r="P476" i="10"/>
  <c r="P473" i="10"/>
  <c r="P470" i="10"/>
  <c r="P467" i="10"/>
  <c r="P464" i="10"/>
  <c r="P461" i="10"/>
  <c r="P452" i="10"/>
  <c r="P449" i="10"/>
  <c r="P443" i="10"/>
  <c r="P440" i="10"/>
  <c r="P435" i="10"/>
  <c r="P434" i="10"/>
  <c r="P431" i="10"/>
  <c r="P428" i="10"/>
  <c r="P425" i="10"/>
  <c r="P422" i="10"/>
  <c r="P419" i="10"/>
  <c r="P416" i="10"/>
  <c r="P411" i="10"/>
  <c r="P410" i="10"/>
  <c r="P407" i="10"/>
  <c r="P404" i="10"/>
  <c r="P401" i="10"/>
  <c r="P398" i="10"/>
  <c r="P392" i="10"/>
  <c r="P389" i="10"/>
  <c r="P386" i="10"/>
  <c r="P381" i="10"/>
  <c r="P374" i="10"/>
  <c r="P371" i="10"/>
  <c r="P365" i="10"/>
  <c r="P362" i="10"/>
  <c r="P357" i="10"/>
  <c r="P353" i="10"/>
  <c r="P350" i="10"/>
  <c r="P347" i="10"/>
  <c r="P344" i="10"/>
  <c r="P341" i="10"/>
  <c r="P338" i="10"/>
  <c r="P335" i="10"/>
  <c r="P329" i="10"/>
  <c r="P326" i="10"/>
  <c r="P239" i="10"/>
  <c r="P236" i="10"/>
  <c r="P233" i="10"/>
  <c r="P230" i="10"/>
  <c r="P227" i="10"/>
  <c r="P224" i="10"/>
  <c r="P221" i="10"/>
  <c r="P218" i="10"/>
  <c r="P215" i="10"/>
  <c r="P212" i="10"/>
  <c r="P209" i="10"/>
  <c r="P206" i="10"/>
  <c r="P203" i="10"/>
  <c r="P200" i="10"/>
  <c r="P197" i="10"/>
  <c r="P194" i="10"/>
  <c r="P191" i="10"/>
  <c r="P188" i="10"/>
  <c r="P185" i="10"/>
  <c r="P182" i="10"/>
  <c r="P179" i="10"/>
  <c r="P176" i="10"/>
  <c r="P173" i="10"/>
  <c r="P170" i="10"/>
  <c r="P167" i="10"/>
  <c r="P164" i="10"/>
  <c r="P161" i="10"/>
  <c r="P158" i="10"/>
  <c r="P155" i="10"/>
  <c r="P152" i="10"/>
  <c r="P149" i="10"/>
  <c r="P146" i="10"/>
  <c r="P143" i="10"/>
  <c r="P138" i="10"/>
  <c r="P135" i="10"/>
  <c r="P132" i="10"/>
  <c r="P75" i="10"/>
  <c r="P72" i="10"/>
  <c r="P69" i="10"/>
  <c r="P66" i="10"/>
  <c r="P63" i="10"/>
  <c r="P60" i="10"/>
  <c r="P57" i="10"/>
  <c r="P54" i="10"/>
  <c r="P51" i="10"/>
  <c r="P48" i="10"/>
  <c r="P45" i="10"/>
  <c r="P39" i="10"/>
  <c r="P36" i="10"/>
  <c r="P33" i="10"/>
  <c r="P30" i="10"/>
  <c r="P27" i="10"/>
  <c r="P24" i="10"/>
  <c r="P21" i="10"/>
  <c r="P18" i="10"/>
  <c r="P15" i="10"/>
  <c r="P10" i="10"/>
  <c r="P42" i="10" l="1"/>
  <c r="P383" i="10"/>
  <c r="P382" i="10" s="1"/>
  <c r="P413" i="10"/>
  <c r="P412" i="10" s="1"/>
  <c r="P437" i="10"/>
  <c r="P436" i="10" s="1"/>
  <c r="P8" i="10"/>
  <c r="P332" i="10"/>
  <c r="P331" i="10" s="1"/>
  <c r="P395" i="10"/>
  <c r="P41" i="10"/>
  <c r="P12" i="10"/>
  <c r="P359" i="10"/>
  <c r="P140" i="10"/>
  <c r="P139" i="10" s="1"/>
  <c r="P358" i="10"/>
  <c r="P323" i="10"/>
  <c r="P322" i="10" s="1"/>
  <c r="P368" i="10"/>
  <c r="P367" i="10" s="1"/>
  <c r="P446" i="10"/>
  <c r="P445" i="10" s="1"/>
  <c r="P394" i="10"/>
  <c r="P11" i="10"/>
  <c r="J36" i="11"/>
  <c r="I36" i="11"/>
  <c r="H36" i="11"/>
  <c r="P7" i="10" l="1"/>
  <c r="S371" i="10"/>
  <c r="S368" i="10" s="1"/>
  <c r="T371" i="10"/>
  <c r="T368" i="10" s="1"/>
  <c r="V371" i="10"/>
  <c r="W371" i="10"/>
  <c r="X371" i="10"/>
  <c r="Y371" i="10"/>
  <c r="Z371" i="10"/>
  <c r="AA371" i="10"/>
  <c r="T476" i="10"/>
  <c r="S476" i="10"/>
  <c r="O476" i="10"/>
  <c r="M476" i="10"/>
  <c r="L476" i="10"/>
  <c r="K476" i="10"/>
  <c r="T473" i="10"/>
  <c r="S473" i="10"/>
  <c r="O473" i="10"/>
  <c r="M473" i="10"/>
  <c r="L473" i="10"/>
  <c r="K473" i="10"/>
  <c r="T470" i="10"/>
  <c r="S470" i="10"/>
  <c r="O470" i="10"/>
  <c r="M470" i="10"/>
  <c r="L470" i="10"/>
  <c r="K470" i="10"/>
  <c r="J470" i="10"/>
  <c r="T467" i="10"/>
  <c r="S467" i="10"/>
  <c r="O467" i="10"/>
  <c r="M467" i="10"/>
  <c r="L467" i="10"/>
  <c r="K467" i="10"/>
  <c r="T464" i="10"/>
  <c r="S464" i="10"/>
  <c r="O464" i="10"/>
  <c r="I464" i="10"/>
  <c r="T461" i="10"/>
  <c r="S461" i="10"/>
  <c r="O461" i="10"/>
  <c r="I461" i="10"/>
  <c r="T452" i="10"/>
  <c r="S452" i="10"/>
  <c r="O452" i="10"/>
  <c r="N452" i="10"/>
  <c r="I452" i="10"/>
  <c r="H452" i="10"/>
  <c r="G452" i="10"/>
  <c r="F452" i="10"/>
  <c r="E452" i="10"/>
  <c r="T449" i="10"/>
  <c r="S449" i="10"/>
  <c r="O449" i="10"/>
  <c r="I449" i="10"/>
  <c r="I446" i="10" s="1"/>
  <c r="H449" i="10"/>
  <c r="H446" i="10" s="1"/>
  <c r="G449" i="10"/>
  <c r="G446" i="10" s="1"/>
  <c r="F449" i="10"/>
  <c r="E449" i="10"/>
  <c r="E446" i="10" s="1"/>
  <c r="N446" i="10"/>
  <c r="F446" i="10"/>
  <c r="T444" i="10"/>
  <c r="T443" i="10"/>
  <c r="S443" i="10"/>
  <c r="O443" i="10"/>
  <c r="N443" i="10"/>
  <c r="I443" i="10"/>
  <c r="H443" i="10"/>
  <c r="G443" i="10"/>
  <c r="F443" i="10"/>
  <c r="E443" i="10"/>
  <c r="T440" i="10"/>
  <c r="S440" i="10"/>
  <c r="O440" i="10"/>
  <c r="N440" i="10"/>
  <c r="I440" i="10"/>
  <c r="H440" i="10"/>
  <c r="G440" i="10"/>
  <c r="F440" i="10"/>
  <c r="E440" i="10"/>
  <c r="T435" i="10"/>
  <c r="S435" i="10"/>
  <c r="O435" i="10"/>
  <c r="N435" i="10"/>
  <c r="I435" i="10"/>
  <c r="H435" i="10"/>
  <c r="G435" i="10"/>
  <c r="F435" i="10"/>
  <c r="E435" i="10"/>
  <c r="V434" i="10"/>
  <c r="T434" i="10"/>
  <c r="S434" i="10"/>
  <c r="O434" i="10"/>
  <c r="N434" i="10"/>
  <c r="I434" i="10"/>
  <c r="H434" i="10"/>
  <c r="G434" i="10"/>
  <c r="F434" i="10"/>
  <c r="E434" i="10"/>
  <c r="Y432" i="10"/>
  <c r="Y434" i="10" s="1"/>
  <c r="W432" i="10"/>
  <c r="X432" i="10" s="1"/>
  <c r="X434" i="10" s="1"/>
  <c r="T431" i="10"/>
  <c r="S431" i="10"/>
  <c r="O431" i="10"/>
  <c r="N431" i="10"/>
  <c r="I431" i="10"/>
  <c r="H431" i="10"/>
  <c r="G431" i="10"/>
  <c r="F431" i="10"/>
  <c r="E431" i="10"/>
  <c r="V428" i="10"/>
  <c r="T428" i="10"/>
  <c r="S428" i="10"/>
  <c r="O428" i="10"/>
  <c r="N428" i="10"/>
  <c r="I428" i="10"/>
  <c r="H428" i="10"/>
  <c r="G428" i="10"/>
  <c r="F428" i="10"/>
  <c r="E428" i="10"/>
  <c r="Y426" i="10"/>
  <c r="Y428" i="10" s="1"/>
  <c r="W426" i="10"/>
  <c r="W428" i="10" s="1"/>
  <c r="V425" i="10"/>
  <c r="T425" i="10"/>
  <c r="S425" i="10"/>
  <c r="O425" i="10"/>
  <c r="N425" i="10"/>
  <c r="I425" i="10"/>
  <c r="H425" i="10"/>
  <c r="G425" i="10"/>
  <c r="F425" i="10"/>
  <c r="E425" i="10"/>
  <c r="Y423" i="10"/>
  <c r="W423" i="10"/>
  <c r="W425" i="10" s="1"/>
  <c r="T422" i="10"/>
  <c r="S422" i="10"/>
  <c r="O422" i="10"/>
  <c r="N422" i="10"/>
  <c r="I422" i="10"/>
  <c r="H422" i="10"/>
  <c r="G422" i="10"/>
  <c r="F422" i="10"/>
  <c r="E422" i="10"/>
  <c r="T419" i="10"/>
  <c r="S419" i="10"/>
  <c r="O419" i="10"/>
  <c r="N419" i="10"/>
  <c r="I419" i="10"/>
  <c r="H419" i="10"/>
  <c r="G419" i="10"/>
  <c r="F419" i="10"/>
  <c r="E419" i="10"/>
  <c r="T416" i="10"/>
  <c r="S416" i="10"/>
  <c r="O416" i="10"/>
  <c r="N416" i="10"/>
  <c r="N413" i="10" s="1"/>
  <c r="I416" i="10"/>
  <c r="H416" i="10"/>
  <c r="G416" i="10"/>
  <c r="F416" i="10"/>
  <c r="E416" i="10"/>
  <c r="T411" i="10"/>
  <c r="S411" i="10"/>
  <c r="O411" i="10"/>
  <c r="N411" i="10"/>
  <c r="I411" i="10"/>
  <c r="H411" i="10"/>
  <c r="G411" i="10"/>
  <c r="F411" i="10"/>
  <c r="E411" i="10"/>
  <c r="T410" i="10"/>
  <c r="S410" i="10"/>
  <c r="O410" i="10"/>
  <c r="N410" i="10"/>
  <c r="I410" i="10"/>
  <c r="H410" i="10"/>
  <c r="G410" i="10"/>
  <c r="F410" i="10"/>
  <c r="E410" i="10"/>
  <c r="V407" i="10"/>
  <c r="T407" i="10"/>
  <c r="S407" i="10"/>
  <c r="O407" i="10"/>
  <c r="N407" i="10"/>
  <c r="I407" i="10"/>
  <c r="H407" i="10"/>
  <c r="G407" i="10"/>
  <c r="F407" i="10"/>
  <c r="E407" i="10"/>
  <c r="Y405" i="10"/>
  <c r="Y407" i="10" s="1"/>
  <c r="W405" i="10"/>
  <c r="X405" i="10" s="1"/>
  <c r="V404" i="10"/>
  <c r="T404" i="10"/>
  <c r="S404" i="10"/>
  <c r="O404" i="10"/>
  <c r="N404" i="10"/>
  <c r="I404" i="10"/>
  <c r="H404" i="10"/>
  <c r="G404" i="10"/>
  <c r="F404" i="10"/>
  <c r="E404" i="10"/>
  <c r="Y402" i="10"/>
  <c r="Y404" i="10" s="1"/>
  <c r="W402" i="10"/>
  <c r="X402" i="10" s="1"/>
  <c r="V401" i="10"/>
  <c r="T401" i="10"/>
  <c r="S401" i="10"/>
  <c r="O401" i="10"/>
  <c r="N401" i="10"/>
  <c r="I401" i="10"/>
  <c r="H401" i="10"/>
  <c r="G401" i="10"/>
  <c r="F401" i="10"/>
  <c r="E401" i="10"/>
  <c r="Y399" i="10"/>
  <c r="Y401" i="10" s="1"/>
  <c r="W399" i="10"/>
  <c r="W401" i="10" s="1"/>
  <c r="V398" i="10"/>
  <c r="T398" i="10"/>
  <c r="S398" i="10"/>
  <c r="O398" i="10"/>
  <c r="N398" i="10"/>
  <c r="M398" i="10"/>
  <c r="M395" i="10" s="1"/>
  <c r="I398" i="10"/>
  <c r="I395" i="10" s="1"/>
  <c r="H398" i="10"/>
  <c r="G398" i="10"/>
  <c r="F398" i="10"/>
  <c r="E398" i="10"/>
  <c r="Y396" i="10"/>
  <c r="W396" i="10"/>
  <c r="V393" i="10"/>
  <c r="T393" i="10"/>
  <c r="S393" i="10"/>
  <c r="O393" i="10"/>
  <c r="N393" i="10"/>
  <c r="M393" i="10"/>
  <c r="I393" i="10"/>
  <c r="H393" i="10"/>
  <c r="G393" i="10"/>
  <c r="F393" i="10"/>
  <c r="E393" i="10"/>
  <c r="V392" i="10"/>
  <c r="T392" i="10"/>
  <c r="S392" i="10"/>
  <c r="O392" i="10"/>
  <c r="M392" i="10"/>
  <c r="L392" i="10"/>
  <c r="K392" i="10"/>
  <c r="I392" i="10"/>
  <c r="H392" i="10"/>
  <c r="G392" i="10"/>
  <c r="F392" i="10"/>
  <c r="E392" i="10"/>
  <c r="Y390" i="10"/>
  <c r="Y392" i="10" s="1"/>
  <c r="W390" i="10"/>
  <c r="W392" i="10" s="1"/>
  <c r="V389" i="10"/>
  <c r="T389" i="10"/>
  <c r="S389" i="10"/>
  <c r="O389" i="10"/>
  <c r="N389" i="10"/>
  <c r="M389" i="10"/>
  <c r="L389" i="10"/>
  <c r="K389" i="10"/>
  <c r="I389" i="10"/>
  <c r="H389" i="10"/>
  <c r="G389" i="10"/>
  <c r="F389" i="10"/>
  <c r="E389" i="10"/>
  <c r="Y387" i="10"/>
  <c r="W387" i="10"/>
  <c r="V386" i="10"/>
  <c r="T386" i="10"/>
  <c r="S386" i="10"/>
  <c r="O386" i="10"/>
  <c r="N386" i="10"/>
  <c r="M386" i="10"/>
  <c r="I386" i="10"/>
  <c r="H386" i="10"/>
  <c r="H383" i="10" s="1"/>
  <c r="G386" i="10"/>
  <c r="F386" i="10"/>
  <c r="E386" i="10"/>
  <c r="E383" i="10" s="1"/>
  <c r="Y384" i="10"/>
  <c r="Y386" i="10" s="1"/>
  <c r="W384" i="10"/>
  <c r="W386" i="10" s="1"/>
  <c r="I383" i="10"/>
  <c r="V381" i="10"/>
  <c r="T381" i="10"/>
  <c r="S381" i="10"/>
  <c r="O381" i="10"/>
  <c r="N381" i="10"/>
  <c r="N382" i="10" s="1"/>
  <c r="M381" i="10"/>
  <c r="I381" i="10"/>
  <c r="H381" i="10"/>
  <c r="G381" i="10"/>
  <c r="F381" i="10"/>
  <c r="E381" i="10"/>
  <c r="O374" i="10"/>
  <c r="N374" i="10"/>
  <c r="M374" i="10"/>
  <c r="I374" i="10"/>
  <c r="H374" i="10"/>
  <c r="G374" i="10"/>
  <c r="F374" i="10"/>
  <c r="E374" i="10"/>
  <c r="O371" i="10"/>
  <c r="N371" i="10"/>
  <c r="M371" i="10"/>
  <c r="I371" i="10"/>
  <c r="I368" i="10" s="1"/>
  <c r="H371" i="10"/>
  <c r="H368" i="10" s="1"/>
  <c r="G371" i="10"/>
  <c r="F371" i="10"/>
  <c r="E371" i="10"/>
  <c r="E368" i="10" s="1"/>
  <c r="O368" i="10"/>
  <c r="O367" i="10" s="1"/>
  <c r="T366" i="10"/>
  <c r="N366" i="10"/>
  <c r="N367" i="10" s="1"/>
  <c r="I366" i="10"/>
  <c r="H366" i="10"/>
  <c r="G366" i="10"/>
  <c r="F366" i="10"/>
  <c r="E366" i="10"/>
  <c r="V365" i="10"/>
  <c r="T365" i="10"/>
  <c r="S365" i="10"/>
  <c r="O365" i="10"/>
  <c r="N365" i="10"/>
  <c r="I365" i="10"/>
  <c r="H365" i="10"/>
  <c r="G365" i="10"/>
  <c r="F365" i="10"/>
  <c r="E365" i="10"/>
  <c r="Y363" i="10"/>
  <c r="W363" i="10"/>
  <c r="W365" i="10" s="1"/>
  <c r="V362" i="10"/>
  <c r="T362" i="10"/>
  <c r="S362" i="10"/>
  <c r="O362" i="10"/>
  <c r="N362" i="10"/>
  <c r="I362" i="10"/>
  <c r="H362" i="10"/>
  <c r="G362" i="10"/>
  <c r="G359" i="10" s="1"/>
  <c r="F362" i="10"/>
  <c r="E362" i="10"/>
  <c r="E359" i="10" s="1"/>
  <c r="Y360" i="10"/>
  <c r="Y362" i="10" s="1"/>
  <c r="W360" i="10"/>
  <c r="V357" i="10"/>
  <c r="T357" i="10"/>
  <c r="S357" i="10"/>
  <c r="O357" i="10"/>
  <c r="N357" i="10"/>
  <c r="N358" i="10" s="1"/>
  <c r="I357" i="10"/>
  <c r="H357" i="10"/>
  <c r="G357" i="10"/>
  <c r="F357" i="10"/>
  <c r="E357" i="10"/>
  <c r="T356" i="10"/>
  <c r="S356" i="10"/>
  <c r="M356" i="10"/>
  <c r="L356" i="10"/>
  <c r="K356" i="10"/>
  <c r="J356" i="10"/>
  <c r="I356" i="10"/>
  <c r="H356" i="10"/>
  <c r="G356" i="10"/>
  <c r="F356" i="10"/>
  <c r="E356" i="10"/>
  <c r="V354" i="10"/>
  <c r="W354" i="10" s="1"/>
  <c r="W356" i="10" s="1"/>
  <c r="V353" i="10"/>
  <c r="O353" i="10"/>
  <c r="M353" i="10"/>
  <c r="L353" i="10"/>
  <c r="K353" i="10"/>
  <c r="H353" i="10"/>
  <c r="G353" i="10"/>
  <c r="F353" i="10"/>
  <c r="E353" i="10"/>
  <c r="Y351" i="10"/>
  <c r="Y353" i="10" s="1"/>
  <c r="W351" i="10"/>
  <c r="W353" i="10" s="1"/>
  <c r="O350" i="10"/>
  <c r="I350" i="10"/>
  <c r="H350" i="10"/>
  <c r="G350" i="10"/>
  <c r="F350" i="10"/>
  <c r="E350" i="10"/>
  <c r="V348" i="10"/>
  <c r="W348" i="10" s="1"/>
  <c r="V347" i="10"/>
  <c r="O347" i="10"/>
  <c r="N347" i="10"/>
  <c r="I347" i="10"/>
  <c r="H347" i="10"/>
  <c r="G347" i="10"/>
  <c r="F347" i="10"/>
  <c r="E347" i="10"/>
  <c r="Y345" i="10"/>
  <c r="W345" i="10"/>
  <c r="W347" i="10" s="1"/>
  <c r="V344" i="10"/>
  <c r="O344" i="10"/>
  <c r="N344" i="10"/>
  <c r="I344" i="10"/>
  <c r="H344" i="10"/>
  <c r="G344" i="10"/>
  <c r="F344" i="10"/>
  <c r="E344" i="10"/>
  <c r="Y342" i="10"/>
  <c r="Y344" i="10" s="1"/>
  <c r="W342" i="10"/>
  <c r="V341" i="10"/>
  <c r="O341" i="10"/>
  <c r="N341" i="10"/>
  <c r="M341" i="10"/>
  <c r="L341" i="10"/>
  <c r="K341" i="10"/>
  <c r="I341" i="10"/>
  <c r="H341" i="10"/>
  <c r="G341" i="10"/>
  <c r="F341" i="10"/>
  <c r="Y339" i="10"/>
  <c r="Y341" i="10" s="1"/>
  <c r="W339" i="10"/>
  <c r="E339" i="10"/>
  <c r="E341" i="10" s="1"/>
  <c r="V338" i="10"/>
  <c r="O338" i="10"/>
  <c r="N338" i="10"/>
  <c r="I338" i="10"/>
  <c r="H338" i="10"/>
  <c r="G338" i="10"/>
  <c r="F338" i="10"/>
  <c r="E338" i="10"/>
  <c r="Y336" i="10"/>
  <c r="W336" i="10"/>
  <c r="X336" i="10" s="1"/>
  <c r="V335" i="10"/>
  <c r="O335" i="10"/>
  <c r="N335" i="10"/>
  <c r="I335" i="10"/>
  <c r="H335" i="10"/>
  <c r="G335" i="10"/>
  <c r="F335" i="10"/>
  <c r="E335" i="10"/>
  <c r="Y333" i="10"/>
  <c r="Y335" i="10" s="1"/>
  <c r="W333" i="10"/>
  <c r="V330" i="10"/>
  <c r="N330" i="10"/>
  <c r="I330" i="10"/>
  <c r="H330" i="10"/>
  <c r="G330" i="10"/>
  <c r="F330" i="10"/>
  <c r="E330" i="10"/>
  <c r="V329" i="10"/>
  <c r="O329" i="10"/>
  <c r="N329" i="10"/>
  <c r="I329" i="10"/>
  <c r="H329" i="10"/>
  <c r="G329" i="10"/>
  <c r="F329" i="10"/>
  <c r="E329" i="10"/>
  <c r="Y327" i="10"/>
  <c r="W327" i="10"/>
  <c r="W329" i="10" s="1"/>
  <c r="O326" i="10"/>
  <c r="N326" i="10"/>
  <c r="I326" i="10"/>
  <c r="H326" i="10"/>
  <c r="G326" i="10"/>
  <c r="F326" i="10"/>
  <c r="E326" i="10"/>
  <c r="V324" i="10"/>
  <c r="V326" i="10" s="1"/>
  <c r="N321" i="10"/>
  <c r="N322" i="10" s="1"/>
  <c r="I321" i="10"/>
  <c r="H321" i="10"/>
  <c r="G321" i="10"/>
  <c r="F321" i="10"/>
  <c r="E321" i="10"/>
  <c r="AA320" i="10"/>
  <c r="Z320" i="10"/>
  <c r="Y320" i="10"/>
  <c r="X320" i="10"/>
  <c r="W320" i="10"/>
  <c r="V320" i="10"/>
  <c r="AA317" i="10"/>
  <c r="Z317" i="10"/>
  <c r="Y317" i="10"/>
  <c r="X317" i="10"/>
  <c r="W317" i="10"/>
  <c r="V317" i="10"/>
  <c r="AA314" i="10"/>
  <c r="Z314" i="10"/>
  <c r="Y314" i="10"/>
  <c r="X314" i="10"/>
  <c r="W314" i="10"/>
  <c r="V314" i="10"/>
  <c r="AA311" i="10"/>
  <c r="Z311" i="10"/>
  <c r="Y311" i="10"/>
  <c r="X311" i="10"/>
  <c r="W311" i="10"/>
  <c r="V311" i="10"/>
  <c r="AA308" i="10"/>
  <c r="Z308" i="10"/>
  <c r="Y308" i="10"/>
  <c r="X308" i="10"/>
  <c r="W308" i="10"/>
  <c r="V308" i="10"/>
  <c r="AA305" i="10"/>
  <c r="Z305" i="10"/>
  <c r="Y305" i="10"/>
  <c r="X305" i="10"/>
  <c r="W305" i="10"/>
  <c r="V305" i="10"/>
  <c r="AA302" i="10"/>
  <c r="Z302" i="10"/>
  <c r="Y302" i="10"/>
  <c r="X302" i="10"/>
  <c r="W302" i="10"/>
  <c r="V302" i="10"/>
  <c r="AA299" i="10"/>
  <c r="Z299" i="10"/>
  <c r="Y299" i="10"/>
  <c r="X299" i="10"/>
  <c r="W299" i="10"/>
  <c r="V299" i="10"/>
  <c r="AA296" i="10"/>
  <c r="Z296" i="10"/>
  <c r="Y296" i="10"/>
  <c r="X296" i="10"/>
  <c r="W296" i="10"/>
  <c r="V296" i="10"/>
  <c r="AA293" i="10"/>
  <c r="Z293" i="10"/>
  <c r="Y293" i="10"/>
  <c r="X293" i="10"/>
  <c r="W293" i="10"/>
  <c r="V293" i="10"/>
  <c r="AA290" i="10"/>
  <c r="Z290" i="10"/>
  <c r="Y290" i="10"/>
  <c r="X290" i="10"/>
  <c r="W290" i="10"/>
  <c r="V290" i="10"/>
  <c r="AA287" i="10"/>
  <c r="Z287" i="10"/>
  <c r="Y287" i="10"/>
  <c r="X287" i="10"/>
  <c r="W287" i="10"/>
  <c r="V287" i="10"/>
  <c r="AA284" i="10"/>
  <c r="Z284" i="10"/>
  <c r="Y284" i="10"/>
  <c r="X284" i="10"/>
  <c r="W284" i="10"/>
  <c r="V284" i="10"/>
  <c r="AA281" i="10"/>
  <c r="Z281" i="10"/>
  <c r="Y281" i="10"/>
  <c r="X281" i="10"/>
  <c r="W281" i="10"/>
  <c r="V281" i="10"/>
  <c r="AA278" i="10"/>
  <c r="Z278" i="10"/>
  <c r="Y278" i="10"/>
  <c r="X278" i="10"/>
  <c r="W278" i="10"/>
  <c r="V278" i="10"/>
  <c r="AA275" i="10"/>
  <c r="Z275" i="10"/>
  <c r="Y275" i="10"/>
  <c r="X275" i="10"/>
  <c r="W275" i="10"/>
  <c r="V275" i="10"/>
  <c r="AA272" i="10"/>
  <c r="Z272" i="10"/>
  <c r="Y272" i="10"/>
  <c r="X272" i="10"/>
  <c r="W272" i="10"/>
  <c r="V272" i="10"/>
  <c r="AA269" i="10"/>
  <c r="Z269" i="10"/>
  <c r="Y269" i="10"/>
  <c r="X269" i="10"/>
  <c r="W269" i="10"/>
  <c r="V269" i="10"/>
  <c r="AA266" i="10"/>
  <c r="Z266" i="10"/>
  <c r="Y266" i="10"/>
  <c r="X266" i="10"/>
  <c r="W266" i="10"/>
  <c r="V266" i="10"/>
  <c r="AA263" i="10"/>
  <c r="Z263" i="10"/>
  <c r="Y263" i="10"/>
  <c r="X263" i="10"/>
  <c r="W263" i="10"/>
  <c r="V263" i="10"/>
  <c r="AA260" i="10"/>
  <c r="Z260" i="10"/>
  <c r="Y260" i="10"/>
  <c r="X260" i="10"/>
  <c r="W260" i="10"/>
  <c r="V260" i="10"/>
  <c r="AA257" i="10"/>
  <c r="Z257" i="10"/>
  <c r="Y257" i="10"/>
  <c r="X257" i="10"/>
  <c r="W257" i="10"/>
  <c r="V257" i="10"/>
  <c r="AA254" i="10"/>
  <c r="Z254" i="10"/>
  <c r="Y254" i="10"/>
  <c r="X254" i="10"/>
  <c r="W254" i="10"/>
  <c r="V254" i="10"/>
  <c r="AA251" i="10"/>
  <c r="Z251" i="10"/>
  <c r="Y251" i="10"/>
  <c r="X251" i="10"/>
  <c r="W251" i="10"/>
  <c r="V251" i="10"/>
  <c r="AA248" i="10"/>
  <c r="Z248" i="10"/>
  <c r="Y248" i="10"/>
  <c r="X248" i="10"/>
  <c r="W248" i="10"/>
  <c r="V248" i="10"/>
  <c r="AA245" i="10"/>
  <c r="Z245" i="10"/>
  <c r="Y245" i="10"/>
  <c r="X245" i="10"/>
  <c r="W245" i="10"/>
  <c r="V245" i="10"/>
  <c r="AA242" i="10"/>
  <c r="Z242" i="10"/>
  <c r="Y242" i="10"/>
  <c r="X242" i="10"/>
  <c r="W242" i="10"/>
  <c r="V242" i="10"/>
  <c r="V239" i="10"/>
  <c r="O239" i="10"/>
  <c r="N239" i="10"/>
  <c r="I239" i="10"/>
  <c r="H239" i="10"/>
  <c r="G239" i="10"/>
  <c r="F239" i="10"/>
  <c r="E239" i="10"/>
  <c r="Y237" i="10"/>
  <c r="W237" i="10"/>
  <c r="X237" i="10" s="1"/>
  <c r="X239" i="10" s="1"/>
  <c r="V236" i="10"/>
  <c r="O236" i="10"/>
  <c r="N236" i="10"/>
  <c r="I236" i="10"/>
  <c r="H236" i="10"/>
  <c r="G236" i="10"/>
  <c r="F236" i="10"/>
  <c r="E236" i="10"/>
  <c r="Y234" i="10"/>
  <c r="Y236" i="10" s="1"/>
  <c r="W234" i="10"/>
  <c r="X234" i="10" s="1"/>
  <c r="X236" i="10" s="1"/>
  <c r="V233" i="10"/>
  <c r="O233" i="10"/>
  <c r="N233" i="10"/>
  <c r="I233" i="10"/>
  <c r="H233" i="10"/>
  <c r="G233" i="10"/>
  <c r="E233" i="10"/>
  <c r="Y231" i="10"/>
  <c r="Y233" i="10" s="1"/>
  <c r="W231" i="10"/>
  <c r="F231" i="10"/>
  <c r="F233" i="10" s="1"/>
  <c r="V230" i="10"/>
  <c r="O230" i="10"/>
  <c r="N230" i="10"/>
  <c r="I230" i="10"/>
  <c r="H230" i="10"/>
  <c r="G230" i="10"/>
  <c r="E230" i="10"/>
  <c r="Y228" i="10"/>
  <c r="W228" i="10"/>
  <c r="X228" i="10" s="1"/>
  <c r="X230" i="10" s="1"/>
  <c r="F228" i="10"/>
  <c r="F230" i="10" s="1"/>
  <c r="O227" i="10"/>
  <c r="N227" i="10"/>
  <c r="I227" i="10"/>
  <c r="H227" i="10"/>
  <c r="G227" i="10"/>
  <c r="E227" i="10"/>
  <c r="V225" i="10"/>
  <c r="V227" i="10" s="1"/>
  <c r="F225" i="10"/>
  <c r="F227" i="10" s="1"/>
  <c r="V224" i="10"/>
  <c r="O224" i="10"/>
  <c r="N224" i="10"/>
  <c r="I224" i="10"/>
  <c r="H224" i="10"/>
  <c r="G224" i="10"/>
  <c r="F224" i="10"/>
  <c r="E224" i="10"/>
  <c r="Y222" i="10"/>
  <c r="Y224" i="10" s="1"/>
  <c r="W222" i="10"/>
  <c r="X222" i="10" s="1"/>
  <c r="X224" i="10" s="1"/>
  <c r="V221" i="10"/>
  <c r="O221" i="10"/>
  <c r="N221" i="10"/>
  <c r="I221" i="10"/>
  <c r="H221" i="10"/>
  <c r="G221" i="10"/>
  <c r="F221" i="10"/>
  <c r="E221" i="10"/>
  <c r="Y219" i="10"/>
  <c r="Y221" i="10" s="1"/>
  <c r="W219" i="10"/>
  <c r="X219" i="10" s="1"/>
  <c r="O218" i="10"/>
  <c r="N218" i="10"/>
  <c r="I218" i="10"/>
  <c r="H218" i="10"/>
  <c r="G218" i="10"/>
  <c r="F218" i="10"/>
  <c r="E218" i="10"/>
  <c r="V216" i="10"/>
  <c r="W216" i="10" s="1"/>
  <c r="W218" i="10" s="1"/>
  <c r="O215" i="10"/>
  <c r="N215" i="10"/>
  <c r="I215" i="10"/>
  <c r="H215" i="10"/>
  <c r="G215" i="10"/>
  <c r="F215" i="10"/>
  <c r="E215" i="10"/>
  <c r="V213" i="10"/>
  <c r="V212" i="10"/>
  <c r="O212" i="10"/>
  <c r="N212" i="10"/>
  <c r="I212" i="10"/>
  <c r="H212" i="10"/>
  <c r="G212" i="10"/>
  <c r="F212" i="10"/>
  <c r="E212" i="10"/>
  <c r="Y210" i="10"/>
  <c r="Y212" i="10" s="1"/>
  <c r="W210" i="10"/>
  <c r="W212" i="10" s="1"/>
  <c r="V209" i="10"/>
  <c r="O209" i="10"/>
  <c r="N209" i="10"/>
  <c r="I209" i="10"/>
  <c r="H209" i="10"/>
  <c r="G209" i="10"/>
  <c r="F209" i="10"/>
  <c r="E209" i="10"/>
  <c r="Y207" i="10"/>
  <c r="Y209" i="10" s="1"/>
  <c r="W207" i="10"/>
  <c r="V206" i="10"/>
  <c r="O206" i="10"/>
  <c r="N206" i="10"/>
  <c r="I206" i="10"/>
  <c r="H206" i="10"/>
  <c r="G206" i="10"/>
  <c r="F206" i="10"/>
  <c r="E206" i="10"/>
  <c r="Y204" i="10"/>
  <c r="Y206" i="10" s="1"/>
  <c r="W204" i="10"/>
  <c r="W206" i="10" s="1"/>
  <c r="V203" i="10"/>
  <c r="O203" i="10"/>
  <c r="N203" i="10"/>
  <c r="I203" i="10"/>
  <c r="H203" i="10"/>
  <c r="G203" i="10"/>
  <c r="F203" i="10"/>
  <c r="E203" i="10"/>
  <c r="Y201" i="10"/>
  <c r="Y203" i="10" s="1"/>
  <c r="W201" i="10"/>
  <c r="X201" i="10" s="1"/>
  <c r="Y200" i="10"/>
  <c r="W200" i="10"/>
  <c r="V200" i="10"/>
  <c r="O200" i="10"/>
  <c r="N200" i="10"/>
  <c r="I200" i="10"/>
  <c r="H200" i="10"/>
  <c r="G200" i="10"/>
  <c r="F200" i="10"/>
  <c r="E200" i="10"/>
  <c r="X198" i="10"/>
  <c r="X200" i="10" s="1"/>
  <c r="Y197" i="10"/>
  <c r="W197" i="10"/>
  <c r="V197" i="10"/>
  <c r="O197" i="10"/>
  <c r="N197" i="10"/>
  <c r="I197" i="10"/>
  <c r="H197" i="10"/>
  <c r="G197" i="10"/>
  <c r="F197" i="10"/>
  <c r="E197" i="10"/>
  <c r="X195" i="10"/>
  <c r="W194" i="10"/>
  <c r="V194" i="10"/>
  <c r="O194" i="10"/>
  <c r="N194" i="10"/>
  <c r="I194" i="10"/>
  <c r="H194" i="10"/>
  <c r="G194" i="10"/>
  <c r="F194" i="10"/>
  <c r="E194" i="10"/>
  <c r="Y192" i="10"/>
  <c r="Y194" i="10" s="1"/>
  <c r="X192" i="10"/>
  <c r="V191" i="10"/>
  <c r="O191" i="10"/>
  <c r="N191" i="10"/>
  <c r="I191" i="10"/>
  <c r="H191" i="10"/>
  <c r="G191" i="10"/>
  <c r="F191" i="10"/>
  <c r="E191" i="10"/>
  <c r="Y189" i="10"/>
  <c r="Y191" i="10" s="1"/>
  <c r="W189" i="10"/>
  <c r="W191" i="10" s="1"/>
  <c r="Y188" i="10"/>
  <c r="W188" i="10"/>
  <c r="V188" i="10"/>
  <c r="O188" i="10"/>
  <c r="I188" i="10"/>
  <c r="H188" i="10"/>
  <c r="G188" i="10"/>
  <c r="F188" i="10"/>
  <c r="E188" i="10"/>
  <c r="X186" i="10"/>
  <c r="X188" i="10" s="1"/>
  <c r="Y185" i="10"/>
  <c r="W185" i="10"/>
  <c r="V185" i="10"/>
  <c r="O185" i="10"/>
  <c r="N185" i="10"/>
  <c r="M185" i="10"/>
  <c r="L185" i="10"/>
  <c r="K185" i="10"/>
  <c r="J185" i="10"/>
  <c r="I185" i="10"/>
  <c r="H185" i="10"/>
  <c r="G185" i="10"/>
  <c r="F185" i="10"/>
  <c r="E185" i="10"/>
  <c r="X183" i="10"/>
  <c r="V182" i="10"/>
  <c r="O182" i="10"/>
  <c r="N182" i="10"/>
  <c r="I182" i="10"/>
  <c r="H182" i="10"/>
  <c r="G182" i="10"/>
  <c r="F182" i="10"/>
  <c r="E182" i="10"/>
  <c r="Y180" i="10"/>
  <c r="Y182" i="10" s="1"/>
  <c r="W180" i="10"/>
  <c r="X180" i="10" s="1"/>
  <c r="X182" i="10" s="1"/>
  <c r="O179" i="10"/>
  <c r="N179" i="10"/>
  <c r="I179" i="10"/>
  <c r="H179" i="10"/>
  <c r="G179" i="10"/>
  <c r="F179" i="10"/>
  <c r="E179" i="10"/>
  <c r="V177" i="10"/>
  <c r="V179" i="10" s="1"/>
  <c r="V176" i="10"/>
  <c r="O176" i="10"/>
  <c r="N176" i="10"/>
  <c r="I176" i="10"/>
  <c r="H176" i="10"/>
  <c r="G176" i="10"/>
  <c r="F176" i="10"/>
  <c r="E176" i="10"/>
  <c r="Y174" i="10"/>
  <c r="Y176" i="10" s="1"/>
  <c r="W174" i="10"/>
  <c r="X174" i="10" s="1"/>
  <c r="V173" i="10"/>
  <c r="O173" i="10"/>
  <c r="N173" i="10"/>
  <c r="I173" i="10"/>
  <c r="H173" i="10"/>
  <c r="G173" i="10"/>
  <c r="F173" i="10"/>
  <c r="E173" i="10"/>
  <c r="Y171" i="10"/>
  <c r="Y173" i="10" s="1"/>
  <c r="W171" i="10"/>
  <c r="X171" i="10" s="1"/>
  <c r="V170" i="10"/>
  <c r="O170" i="10"/>
  <c r="N170" i="10"/>
  <c r="I170" i="10"/>
  <c r="H170" i="10"/>
  <c r="G170" i="10"/>
  <c r="F170" i="10"/>
  <c r="E170" i="10"/>
  <c r="Y168" i="10"/>
  <c r="Y170" i="10" s="1"/>
  <c r="W168" i="10"/>
  <c r="X168" i="10" s="1"/>
  <c r="V167" i="10"/>
  <c r="O167" i="10"/>
  <c r="N167" i="10"/>
  <c r="I167" i="10"/>
  <c r="H167" i="10"/>
  <c r="G167" i="10"/>
  <c r="F167" i="10"/>
  <c r="E167" i="10"/>
  <c r="Y165" i="10"/>
  <c r="Y167" i="10" s="1"/>
  <c r="W165" i="10"/>
  <c r="W167" i="10" s="1"/>
  <c r="O164" i="10"/>
  <c r="N164" i="10"/>
  <c r="I164" i="10"/>
  <c r="H164" i="10"/>
  <c r="G164" i="10"/>
  <c r="F164" i="10"/>
  <c r="E164" i="10"/>
  <c r="V162" i="10"/>
  <c r="Y162" i="10" s="1"/>
  <c r="Y164" i="10" s="1"/>
  <c r="O161" i="10"/>
  <c r="N161" i="10"/>
  <c r="I161" i="10"/>
  <c r="H161" i="10"/>
  <c r="G161" i="10"/>
  <c r="F161" i="10"/>
  <c r="E161" i="10"/>
  <c r="V159" i="10"/>
  <c r="V161" i="10" s="1"/>
  <c r="O158" i="10"/>
  <c r="N158" i="10"/>
  <c r="I158" i="10"/>
  <c r="H158" i="10"/>
  <c r="G158" i="10"/>
  <c r="E158" i="10"/>
  <c r="V156" i="10"/>
  <c r="Y156" i="10" s="1"/>
  <c r="Y158" i="10" s="1"/>
  <c r="F156" i="10"/>
  <c r="F158" i="10" s="1"/>
  <c r="V155" i="10"/>
  <c r="O155" i="10"/>
  <c r="N155" i="10"/>
  <c r="I155" i="10"/>
  <c r="H155" i="10"/>
  <c r="G155" i="10"/>
  <c r="F155" i="10"/>
  <c r="E155" i="10"/>
  <c r="Y153" i="10"/>
  <c r="Y155" i="10" s="1"/>
  <c r="W153" i="10"/>
  <c r="W155" i="10" s="1"/>
  <c r="O152" i="10"/>
  <c r="N152" i="10"/>
  <c r="I152" i="10"/>
  <c r="H152" i="10"/>
  <c r="G152" i="10"/>
  <c r="E152" i="10"/>
  <c r="V150" i="10"/>
  <c r="Y150" i="10" s="1"/>
  <c r="Y152" i="10" s="1"/>
  <c r="F150" i="10"/>
  <c r="O149" i="10"/>
  <c r="N149" i="10"/>
  <c r="I149" i="10"/>
  <c r="H149" i="10"/>
  <c r="G149" i="10"/>
  <c r="F149" i="10"/>
  <c r="E149" i="10"/>
  <c r="V147" i="10"/>
  <c r="W147" i="10" s="1"/>
  <c r="W149" i="10" s="1"/>
  <c r="O146" i="10"/>
  <c r="N146" i="10"/>
  <c r="I146" i="10"/>
  <c r="H146" i="10"/>
  <c r="G146" i="10"/>
  <c r="F146" i="10"/>
  <c r="E146" i="10"/>
  <c r="V144" i="10"/>
  <c r="V143" i="10"/>
  <c r="O143" i="10"/>
  <c r="N143" i="10"/>
  <c r="I143" i="10"/>
  <c r="H143" i="10"/>
  <c r="G143" i="10"/>
  <c r="F143" i="10"/>
  <c r="E143" i="10"/>
  <c r="Y141" i="10"/>
  <c r="Y143" i="10" s="1"/>
  <c r="W141" i="10"/>
  <c r="T138" i="10"/>
  <c r="S138" i="10"/>
  <c r="O138" i="10"/>
  <c r="N138" i="10"/>
  <c r="N139" i="10" s="1"/>
  <c r="I138" i="10"/>
  <c r="H138" i="10"/>
  <c r="G138" i="10"/>
  <c r="E138" i="10"/>
  <c r="V135" i="10"/>
  <c r="O135" i="10"/>
  <c r="N135" i="10"/>
  <c r="I135" i="10"/>
  <c r="H135" i="10"/>
  <c r="G135" i="10"/>
  <c r="F135" i="10"/>
  <c r="E135" i="10"/>
  <c r="Y133" i="10"/>
  <c r="Y135" i="10" s="1"/>
  <c r="W133" i="10"/>
  <c r="W135" i="10" s="1"/>
  <c r="O132" i="10"/>
  <c r="N132" i="10"/>
  <c r="I132" i="10"/>
  <c r="H132" i="10"/>
  <c r="G132" i="10"/>
  <c r="F132" i="10"/>
  <c r="E132" i="10"/>
  <c r="V130" i="10"/>
  <c r="Y130" i="10" s="1"/>
  <c r="Y132" i="10" s="1"/>
  <c r="T129" i="10"/>
  <c r="S129" i="10"/>
  <c r="T126" i="10"/>
  <c r="S126" i="10"/>
  <c r="T123" i="10"/>
  <c r="S123" i="10"/>
  <c r="T120" i="10"/>
  <c r="S120" i="10"/>
  <c r="T111" i="10"/>
  <c r="S111" i="10"/>
  <c r="T108" i="10"/>
  <c r="S108" i="10"/>
  <c r="O105" i="10"/>
  <c r="V102" i="10"/>
  <c r="T102" i="10"/>
  <c r="O102" i="10"/>
  <c r="N102" i="10"/>
  <c r="M102" i="10"/>
  <c r="I102" i="10"/>
  <c r="H102" i="10"/>
  <c r="G102" i="10"/>
  <c r="F102" i="10"/>
  <c r="E102" i="10"/>
  <c r="Y100" i="10"/>
  <c r="Y102" i="10" s="1"/>
  <c r="W100" i="10"/>
  <c r="W102" i="10" s="1"/>
  <c r="AA99" i="10"/>
  <c r="Z99" i="10"/>
  <c r="Y99" i="10"/>
  <c r="X99" i="10"/>
  <c r="W99" i="10"/>
  <c r="V99" i="10"/>
  <c r="T99" i="10"/>
  <c r="O99" i="10"/>
  <c r="N99" i="10"/>
  <c r="I99" i="10"/>
  <c r="H99" i="10"/>
  <c r="G99" i="10"/>
  <c r="F99" i="10"/>
  <c r="E99" i="10"/>
  <c r="T96" i="10"/>
  <c r="O96" i="10"/>
  <c r="N96" i="10"/>
  <c r="I96" i="10"/>
  <c r="F96" i="10"/>
  <c r="H95" i="10"/>
  <c r="H96" i="10" s="1"/>
  <c r="G95" i="10"/>
  <c r="G96" i="10" s="1"/>
  <c r="E95" i="10"/>
  <c r="E96" i="10" s="1"/>
  <c r="V94" i="10"/>
  <c r="V96" i="10" s="1"/>
  <c r="V93" i="10"/>
  <c r="T93" i="10"/>
  <c r="O93" i="10"/>
  <c r="N93" i="10"/>
  <c r="I93" i="10"/>
  <c r="H93" i="10"/>
  <c r="G93" i="10"/>
  <c r="F93" i="10"/>
  <c r="E93" i="10"/>
  <c r="Y91" i="10"/>
  <c r="Y93" i="10" s="1"/>
  <c r="W91" i="10"/>
  <c r="X91" i="10" s="1"/>
  <c r="T90" i="10"/>
  <c r="O90" i="10"/>
  <c r="N90" i="10"/>
  <c r="I90" i="10"/>
  <c r="F90" i="10"/>
  <c r="AA89" i="10"/>
  <c r="Z89" i="10"/>
  <c r="Y89" i="10"/>
  <c r="Y90" i="10" s="1"/>
  <c r="X89" i="10"/>
  <c r="W89" i="10"/>
  <c r="W90" i="10" s="1"/>
  <c r="V89" i="10"/>
  <c r="V90" i="10" s="1"/>
  <c r="H89" i="10"/>
  <c r="H90" i="10" s="1"/>
  <c r="G89" i="10"/>
  <c r="G90" i="10" s="1"/>
  <c r="E89" i="10"/>
  <c r="E90" i="10" s="1"/>
  <c r="X88" i="10"/>
  <c r="Z88" i="10" s="1"/>
  <c r="AA88" i="10" s="1"/>
  <c r="T87" i="10"/>
  <c r="O87" i="10"/>
  <c r="N87" i="10"/>
  <c r="I87" i="10"/>
  <c r="F87" i="10"/>
  <c r="AA86" i="10"/>
  <c r="Z86" i="10"/>
  <c r="Y86" i="10"/>
  <c r="Y87" i="10" s="1"/>
  <c r="X86" i="10"/>
  <c r="X87" i="10" s="1"/>
  <c r="W86" i="10"/>
  <c r="W87" i="10" s="1"/>
  <c r="V86" i="10"/>
  <c r="V87" i="10" s="1"/>
  <c r="H86" i="10"/>
  <c r="H87" i="10" s="1"/>
  <c r="G86" i="10"/>
  <c r="G87" i="10" s="1"/>
  <c r="E86" i="10"/>
  <c r="E87" i="10" s="1"/>
  <c r="T84" i="10"/>
  <c r="O84" i="10"/>
  <c r="N84" i="10"/>
  <c r="M84" i="10"/>
  <c r="L84" i="10"/>
  <c r="K84" i="10"/>
  <c r="K42" i="10" s="1"/>
  <c r="I84" i="10"/>
  <c r="F84" i="10"/>
  <c r="AA83" i="10"/>
  <c r="Z83" i="10"/>
  <c r="Y83" i="10"/>
  <c r="Y84" i="10" s="1"/>
  <c r="X83" i="10"/>
  <c r="W83" i="10"/>
  <c r="V83" i="10"/>
  <c r="H83" i="10"/>
  <c r="H84" i="10" s="1"/>
  <c r="G83" i="10"/>
  <c r="G84" i="10" s="1"/>
  <c r="E83" i="10"/>
  <c r="E84" i="10" s="1"/>
  <c r="T81" i="10"/>
  <c r="O81" i="10"/>
  <c r="N81" i="10"/>
  <c r="I81" i="10"/>
  <c r="F81" i="10"/>
  <c r="AA80" i="10"/>
  <c r="Z80" i="10"/>
  <c r="Y80" i="10"/>
  <c r="X80" i="10"/>
  <c r="W80" i="10"/>
  <c r="V80" i="10"/>
  <c r="H80" i="10"/>
  <c r="H81" i="10" s="1"/>
  <c r="G80" i="10"/>
  <c r="G81" i="10" s="1"/>
  <c r="E80" i="10"/>
  <c r="E81" i="10" s="1"/>
  <c r="V79" i="10"/>
  <c r="Y79" i="10" s="1"/>
  <c r="T78" i="10"/>
  <c r="O78" i="10"/>
  <c r="N78" i="10"/>
  <c r="I78" i="10"/>
  <c r="F78" i="10"/>
  <c r="AA77" i="10"/>
  <c r="Z77" i="10"/>
  <c r="Y77" i="10"/>
  <c r="X77" i="10"/>
  <c r="W77" i="10"/>
  <c r="V77" i="10"/>
  <c r="H77" i="10"/>
  <c r="H78" i="10" s="1"/>
  <c r="G77" i="10"/>
  <c r="G78" i="10" s="1"/>
  <c r="E77" i="10"/>
  <c r="E78" i="10" s="1"/>
  <c r="V76" i="10"/>
  <c r="T75" i="10"/>
  <c r="O75" i="10"/>
  <c r="N75" i="10"/>
  <c r="I75" i="10"/>
  <c r="F75" i="10"/>
  <c r="AA74" i="10"/>
  <c r="Z74" i="10"/>
  <c r="Y74" i="10"/>
  <c r="X74" i="10"/>
  <c r="W74" i="10"/>
  <c r="V74" i="10"/>
  <c r="H74" i="10"/>
  <c r="H75" i="10" s="1"/>
  <c r="G74" i="10"/>
  <c r="G75" i="10" s="1"/>
  <c r="E74" i="10"/>
  <c r="E75" i="10" s="1"/>
  <c r="V73" i="10"/>
  <c r="Y73" i="10" s="1"/>
  <c r="T72" i="10"/>
  <c r="O72" i="10"/>
  <c r="N72" i="10"/>
  <c r="I72" i="10"/>
  <c r="F72" i="10"/>
  <c r="AA71" i="10"/>
  <c r="Z71" i="10"/>
  <c r="Y71" i="10"/>
  <c r="X71" i="10"/>
  <c r="W71" i="10"/>
  <c r="V71" i="10"/>
  <c r="V72" i="10" s="1"/>
  <c r="H71" i="10"/>
  <c r="H72" i="10" s="1"/>
  <c r="G71" i="10"/>
  <c r="G72" i="10" s="1"/>
  <c r="E71" i="10"/>
  <c r="E72" i="10" s="1"/>
  <c r="Y70" i="10"/>
  <c r="W70" i="10"/>
  <c r="X70" i="10" s="1"/>
  <c r="T69" i="10"/>
  <c r="O69" i="10"/>
  <c r="N69" i="10"/>
  <c r="I69" i="10"/>
  <c r="F69" i="10"/>
  <c r="AA68" i="10"/>
  <c r="Z68" i="10"/>
  <c r="Y68" i="10"/>
  <c r="X68" i="10"/>
  <c r="W68" i="10"/>
  <c r="V68" i="10"/>
  <c r="V69" i="10" s="1"/>
  <c r="H68" i="10"/>
  <c r="H69" i="10" s="1"/>
  <c r="G68" i="10"/>
  <c r="G69" i="10" s="1"/>
  <c r="E68" i="10"/>
  <c r="E69" i="10" s="1"/>
  <c r="Y67" i="10"/>
  <c r="W67" i="10"/>
  <c r="X67" i="10" s="1"/>
  <c r="T66" i="10"/>
  <c r="O66" i="10"/>
  <c r="N66" i="10"/>
  <c r="I66" i="10"/>
  <c r="F66" i="10"/>
  <c r="AA65" i="10"/>
  <c r="Z65" i="10"/>
  <c r="Y65" i="10"/>
  <c r="X65" i="10"/>
  <c r="W65" i="10"/>
  <c r="V65" i="10"/>
  <c r="H65" i="10"/>
  <c r="H66" i="10" s="1"/>
  <c r="G65" i="10"/>
  <c r="G66" i="10" s="1"/>
  <c r="E65" i="10"/>
  <c r="E66" i="10" s="1"/>
  <c r="V64" i="10"/>
  <c r="W64" i="10" s="1"/>
  <c r="X64" i="10" s="1"/>
  <c r="T63" i="10"/>
  <c r="O63" i="10"/>
  <c r="N63" i="10"/>
  <c r="I63" i="10"/>
  <c r="F63" i="10"/>
  <c r="AA62" i="10"/>
  <c r="Z62" i="10"/>
  <c r="Y62" i="10"/>
  <c r="Y63" i="10" s="1"/>
  <c r="X62" i="10"/>
  <c r="W62" i="10"/>
  <c r="W63" i="10" s="1"/>
  <c r="V62" i="10"/>
  <c r="V63" i="10" s="1"/>
  <c r="H62" i="10"/>
  <c r="H63" i="10" s="1"/>
  <c r="G62" i="10"/>
  <c r="G63" i="10" s="1"/>
  <c r="E62" i="10"/>
  <c r="E63" i="10" s="1"/>
  <c r="X61" i="10"/>
  <c r="Z61" i="10" s="1"/>
  <c r="AA61" i="10" s="1"/>
  <c r="T60" i="10"/>
  <c r="O60" i="10"/>
  <c r="N60" i="10"/>
  <c r="I60" i="10"/>
  <c r="F60" i="10"/>
  <c r="AA59" i="10"/>
  <c r="Z59" i="10"/>
  <c r="Y59" i="10"/>
  <c r="X59" i="10"/>
  <c r="W59" i="10"/>
  <c r="V59" i="10"/>
  <c r="V60" i="10" s="1"/>
  <c r="H59" i="10"/>
  <c r="H60" i="10" s="1"/>
  <c r="G59" i="10"/>
  <c r="G60" i="10" s="1"/>
  <c r="E59" i="10"/>
  <c r="E60" i="10" s="1"/>
  <c r="Y58" i="10"/>
  <c r="W58" i="10"/>
  <c r="X58" i="10" s="1"/>
  <c r="T57" i="10"/>
  <c r="O57" i="10"/>
  <c r="N57" i="10"/>
  <c r="I57" i="10"/>
  <c r="F57" i="10"/>
  <c r="AA56" i="10"/>
  <c r="Z56" i="10"/>
  <c r="Y56" i="10"/>
  <c r="X56" i="10"/>
  <c r="X57" i="10" s="1"/>
  <c r="W56" i="10"/>
  <c r="W57" i="10" s="1"/>
  <c r="V56" i="10"/>
  <c r="V57" i="10" s="1"/>
  <c r="H56" i="10"/>
  <c r="H57" i="10" s="1"/>
  <c r="G56" i="10"/>
  <c r="G57" i="10" s="1"/>
  <c r="E56" i="10"/>
  <c r="E57" i="10" s="1"/>
  <c r="T54" i="10"/>
  <c r="O54" i="10"/>
  <c r="N54" i="10"/>
  <c r="F54" i="10"/>
  <c r="AA53" i="10"/>
  <c r="Z53" i="10"/>
  <c r="Y53" i="10"/>
  <c r="X53" i="10"/>
  <c r="W53" i="10"/>
  <c r="V53" i="10"/>
  <c r="V54" i="10" s="1"/>
  <c r="I53" i="10"/>
  <c r="I54" i="10" s="1"/>
  <c r="H53" i="10"/>
  <c r="H54" i="10" s="1"/>
  <c r="G53" i="10"/>
  <c r="G54" i="10" s="1"/>
  <c r="E53" i="10"/>
  <c r="E54" i="10" s="1"/>
  <c r="Y52" i="10"/>
  <c r="W52" i="10"/>
  <c r="X52" i="10" s="1"/>
  <c r="T51" i="10"/>
  <c r="O51" i="10"/>
  <c r="N51" i="10"/>
  <c r="I51" i="10"/>
  <c r="F51" i="10"/>
  <c r="AA50" i="10"/>
  <c r="Z50" i="10"/>
  <c r="Y50" i="10"/>
  <c r="X50" i="10"/>
  <c r="W50" i="10"/>
  <c r="V50" i="10"/>
  <c r="V51" i="10" s="1"/>
  <c r="H50" i="10"/>
  <c r="H51" i="10" s="1"/>
  <c r="G50" i="10"/>
  <c r="G51" i="10" s="1"/>
  <c r="E50" i="10"/>
  <c r="E51" i="10" s="1"/>
  <c r="Y49" i="10"/>
  <c r="W49" i="10"/>
  <c r="X49" i="10" s="1"/>
  <c r="T48" i="10"/>
  <c r="O48" i="10"/>
  <c r="N48" i="10"/>
  <c r="M48" i="10"/>
  <c r="L48" i="10"/>
  <c r="I48" i="10"/>
  <c r="F48" i="10"/>
  <c r="AA47" i="10"/>
  <c r="Z47" i="10"/>
  <c r="Y47" i="10"/>
  <c r="X47" i="10"/>
  <c r="W47" i="10"/>
  <c r="V47" i="10"/>
  <c r="V48" i="10" s="1"/>
  <c r="H47" i="10"/>
  <c r="H48" i="10" s="1"/>
  <c r="G47" i="10"/>
  <c r="G48" i="10" s="1"/>
  <c r="E47" i="10"/>
  <c r="E48" i="10" s="1"/>
  <c r="Y46" i="10"/>
  <c r="W46" i="10"/>
  <c r="Y45" i="10"/>
  <c r="W45" i="10"/>
  <c r="V45" i="10"/>
  <c r="T45" i="10"/>
  <c r="O45" i="10"/>
  <c r="N45" i="10"/>
  <c r="I45" i="10"/>
  <c r="H45" i="10"/>
  <c r="G45" i="10"/>
  <c r="F45" i="10"/>
  <c r="E45" i="10"/>
  <c r="X43" i="10"/>
  <c r="Z43" i="10" s="1"/>
  <c r="AA43" i="10" s="1"/>
  <c r="AA45" i="10" s="1"/>
  <c r="T39" i="10"/>
  <c r="S39" i="10"/>
  <c r="O39" i="10"/>
  <c r="O36" i="10"/>
  <c r="N36" i="10"/>
  <c r="I36" i="10"/>
  <c r="F36" i="10"/>
  <c r="AA35" i="10"/>
  <c r="Z35" i="10"/>
  <c r="Y35" i="10"/>
  <c r="X35" i="10"/>
  <c r="W35" i="10"/>
  <c r="V35" i="10"/>
  <c r="H35" i="10"/>
  <c r="H36" i="10" s="1"/>
  <c r="G35" i="10"/>
  <c r="G36" i="10" s="1"/>
  <c r="E35" i="10"/>
  <c r="E36" i="10" s="1"/>
  <c r="V34" i="10"/>
  <c r="W34" i="10" s="1"/>
  <c r="X34" i="10" s="1"/>
  <c r="V33" i="10"/>
  <c r="O33" i="10"/>
  <c r="N33" i="10"/>
  <c r="I33" i="10"/>
  <c r="H33" i="10"/>
  <c r="G33" i="10"/>
  <c r="F33" i="10"/>
  <c r="E33" i="10"/>
  <c r="Y31" i="10"/>
  <c r="Y33" i="10" s="1"/>
  <c r="W31" i="10"/>
  <c r="X31" i="10" s="1"/>
  <c r="X33" i="10" s="1"/>
  <c r="W30" i="10"/>
  <c r="V30" i="10"/>
  <c r="O30" i="10"/>
  <c r="N30" i="10"/>
  <c r="M30" i="10"/>
  <c r="L30" i="10"/>
  <c r="K30" i="10"/>
  <c r="I30" i="10"/>
  <c r="H30" i="10"/>
  <c r="G30" i="10"/>
  <c r="F30" i="10"/>
  <c r="E30" i="10"/>
  <c r="Y28" i="10"/>
  <c r="Y30" i="10" s="1"/>
  <c r="X28" i="10"/>
  <c r="V27" i="10"/>
  <c r="O27" i="10"/>
  <c r="N27" i="10"/>
  <c r="I27" i="10"/>
  <c r="H27" i="10"/>
  <c r="G27" i="10"/>
  <c r="F27" i="10"/>
  <c r="E27" i="10"/>
  <c r="Y25" i="10"/>
  <c r="Y27" i="10" s="1"/>
  <c r="W25" i="10"/>
  <c r="X25" i="10" s="1"/>
  <c r="X27" i="10" s="1"/>
  <c r="V24" i="10"/>
  <c r="O24" i="10"/>
  <c r="N24" i="10"/>
  <c r="I24" i="10"/>
  <c r="H24" i="10"/>
  <c r="G24" i="10"/>
  <c r="F24" i="10"/>
  <c r="E24" i="10"/>
  <c r="Y22" i="10"/>
  <c r="Y24" i="10" s="1"/>
  <c r="W22" i="10"/>
  <c r="W24" i="10" s="1"/>
  <c r="W21" i="10"/>
  <c r="V21" i="10"/>
  <c r="O21" i="10"/>
  <c r="N21" i="10"/>
  <c r="I21" i="10"/>
  <c r="H21" i="10"/>
  <c r="G21" i="10"/>
  <c r="F21" i="10"/>
  <c r="E21" i="10"/>
  <c r="Y19" i="10"/>
  <c r="Y21" i="10" s="1"/>
  <c r="X19" i="10"/>
  <c r="X21" i="10" s="1"/>
  <c r="V18" i="10"/>
  <c r="O18" i="10"/>
  <c r="N18" i="10"/>
  <c r="M18" i="10"/>
  <c r="M12" i="10" s="1"/>
  <c r="L18" i="10"/>
  <c r="L12" i="10" s="1"/>
  <c r="I18" i="10"/>
  <c r="H18" i="10"/>
  <c r="G18" i="10"/>
  <c r="F18" i="10"/>
  <c r="E18" i="10"/>
  <c r="Y16" i="10"/>
  <c r="Y18" i="10" s="1"/>
  <c r="W16" i="10"/>
  <c r="Y15" i="10"/>
  <c r="W15" i="10"/>
  <c r="V15" i="10"/>
  <c r="O15" i="10"/>
  <c r="N15" i="10"/>
  <c r="I15" i="10"/>
  <c r="H15" i="10"/>
  <c r="G15" i="10"/>
  <c r="F15" i="10"/>
  <c r="E15" i="10"/>
  <c r="X13" i="10"/>
  <c r="Z13" i="10" s="1"/>
  <c r="Z15" i="10" s="1"/>
  <c r="K12" i="10"/>
  <c r="V10" i="10"/>
  <c r="O10" i="10"/>
  <c r="N10" i="10"/>
  <c r="M10" i="10"/>
  <c r="L10" i="10"/>
  <c r="K10" i="10"/>
  <c r="J10" i="10"/>
  <c r="J8" i="10" s="1"/>
  <c r="I10" i="10"/>
  <c r="H10" i="10"/>
  <c r="G10" i="10"/>
  <c r="F10" i="10"/>
  <c r="E10" i="10"/>
  <c r="G332" i="10" l="1"/>
  <c r="O332" i="10"/>
  <c r="O331" i="10" s="1"/>
  <c r="F323" i="10"/>
  <c r="H332" i="10"/>
  <c r="H331" i="10" s="1"/>
  <c r="E382" i="10"/>
  <c r="N42" i="10"/>
  <c r="X345" i="10"/>
  <c r="X347" i="10" s="1"/>
  <c r="O42" i="10"/>
  <c r="O41" i="10" s="1"/>
  <c r="E332" i="10"/>
  <c r="I332" i="10"/>
  <c r="H367" i="10"/>
  <c r="T8" i="10"/>
  <c r="W48" i="10"/>
  <c r="S8" i="10"/>
  <c r="H323" i="10"/>
  <c r="S446" i="10"/>
  <c r="T105" i="10"/>
  <c r="T104" i="10" s="1"/>
  <c r="S105" i="10"/>
  <c r="T42" i="10"/>
  <c r="V332" i="10"/>
  <c r="V331" i="10" s="1"/>
  <c r="S11" i="10"/>
  <c r="E323" i="10"/>
  <c r="E322" i="10" s="1"/>
  <c r="I323" i="10"/>
  <c r="I322" i="10" s="1"/>
  <c r="T11" i="10"/>
  <c r="K8" i="10"/>
  <c r="O323" i="10"/>
  <c r="O322" i="10" s="1"/>
  <c r="M8" i="10"/>
  <c r="Z192" i="10"/>
  <c r="AA192" i="10" s="1"/>
  <c r="AA194" i="10" s="1"/>
  <c r="X327" i="10"/>
  <c r="X329" i="10" s="1"/>
  <c r="N445" i="10"/>
  <c r="O446" i="10"/>
  <c r="O445" i="10" s="1"/>
  <c r="W60" i="10"/>
  <c r="Z70" i="10"/>
  <c r="AA70" i="10" s="1"/>
  <c r="AA72" i="10" s="1"/>
  <c r="X426" i="10"/>
  <c r="Z426" i="10" s="1"/>
  <c r="T446" i="10"/>
  <c r="T445" i="10" s="1"/>
  <c r="J7" i="10"/>
  <c r="T437" i="10"/>
  <c r="T436" i="10" s="1"/>
  <c r="I12" i="10"/>
  <c r="I11" i="10" s="1"/>
  <c r="W51" i="10"/>
  <c r="X63" i="10"/>
  <c r="Z67" i="10"/>
  <c r="AA67" i="10" s="1"/>
  <c r="X90" i="10"/>
  <c r="G140" i="10"/>
  <c r="G139" i="10" s="1"/>
  <c r="O140" i="10"/>
  <c r="O139" i="10" s="1"/>
  <c r="X153" i="10"/>
  <c r="Z153" i="10" s="1"/>
  <c r="W381" i="10"/>
  <c r="X390" i="10"/>
  <c r="X392" i="10" s="1"/>
  <c r="X399" i="10"/>
  <c r="X401" i="10" s="1"/>
  <c r="N412" i="10"/>
  <c r="Y51" i="10"/>
  <c r="V75" i="10"/>
  <c r="X189" i="10"/>
  <c r="Z189" i="10" s="1"/>
  <c r="Z191" i="10" s="1"/>
  <c r="H8" i="10"/>
  <c r="L8" i="10"/>
  <c r="M42" i="10"/>
  <c r="M41" i="10" s="1"/>
  <c r="Y72" i="10"/>
  <c r="F368" i="10"/>
  <c r="M368" i="10"/>
  <c r="M367" i="10" s="1"/>
  <c r="T367" i="10"/>
  <c r="M383" i="10"/>
  <c r="M382" i="10" s="1"/>
  <c r="M394" i="10"/>
  <c r="S395" i="10"/>
  <c r="S394" i="10" s="1"/>
  <c r="G358" i="10"/>
  <c r="W393" i="10"/>
  <c r="V395" i="10"/>
  <c r="V394" i="10" s="1"/>
  <c r="L11" i="10"/>
  <c r="Y48" i="10"/>
  <c r="Z49" i="10"/>
  <c r="AA49" i="10" s="1"/>
  <c r="AA51" i="10" s="1"/>
  <c r="X133" i="10"/>
  <c r="Z133" i="10" s="1"/>
  <c r="F138" i="10"/>
  <c r="G368" i="10"/>
  <c r="G367" i="10" s="1"/>
  <c r="S383" i="10"/>
  <c r="S382" i="10" s="1"/>
  <c r="X396" i="10"/>
  <c r="Z396" i="10" s="1"/>
  <c r="G395" i="10"/>
  <c r="G394" i="10" s="1"/>
  <c r="F445" i="10"/>
  <c r="N8" i="10"/>
  <c r="E12" i="10"/>
  <c r="E11" i="10" s="1"/>
  <c r="K41" i="10"/>
  <c r="X210" i="10"/>
  <c r="Z210" i="10" s="1"/>
  <c r="AA210" i="10" s="1"/>
  <c r="AA212" i="10" s="1"/>
  <c r="V321" i="10"/>
  <c r="I359" i="10"/>
  <c r="I358" i="10" s="1"/>
  <c r="T359" i="10"/>
  <c r="T358" i="10" s="1"/>
  <c r="Y393" i="10"/>
  <c r="H395" i="10"/>
  <c r="H394" i="10" s="1"/>
  <c r="W398" i="10"/>
  <c r="W395" i="10" s="1"/>
  <c r="G413" i="10"/>
  <c r="G412" i="10" s="1"/>
  <c r="O413" i="10"/>
  <c r="O412" i="10" s="1"/>
  <c r="F413" i="10"/>
  <c r="F412" i="10" s="1"/>
  <c r="T413" i="10"/>
  <c r="T412" i="10" s="1"/>
  <c r="G323" i="10"/>
  <c r="G322" i="10" s="1"/>
  <c r="H382" i="10"/>
  <c r="G8" i="10"/>
  <c r="O8" i="10"/>
  <c r="N12" i="10"/>
  <c r="N11" i="10" s="1"/>
  <c r="Z52" i="10"/>
  <c r="AA52" i="10" s="1"/>
  <c r="AA54" i="10" s="1"/>
  <c r="Y69" i="10"/>
  <c r="Z198" i="10"/>
  <c r="AA198" i="10" s="1"/>
  <c r="AA200" i="10" s="1"/>
  <c r="F322" i="10"/>
  <c r="Y330" i="10"/>
  <c r="G383" i="10"/>
  <c r="G382" i="10" s="1"/>
  <c r="F383" i="10"/>
  <c r="E395" i="10"/>
  <c r="E394" i="10" s="1"/>
  <c r="F437" i="10"/>
  <c r="N437" i="10"/>
  <c r="N436" i="10" s="1"/>
  <c r="W93" i="10"/>
  <c r="W143" i="10"/>
  <c r="X141" i="10"/>
  <c r="Z141" i="10" s="1"/>
  <c r="AA141" i="10" s="1"/>
  <c r="X173" i="10"/>
  <c r="Z171" i="10"/>
  <c r="AA171" i="10" s="1"/>
  <c r="AA173" i="10" s="1"/>
  <c r="X155" i="10"/>
  <c r="W335" i="10"/>
  <c r="X333" i="10"/>
  <c r="X330" i="10" s="1"/>
  <c r="W330" i="10"/>
  <c r="E8" i="10"/>
  <c r="D8" i="10" s="1"/>
  <c r="K7" i="10"/>
  <c r="E331" i="10"/>
  <c r="I331" i="10"/>
  <c r="Y347" i="10"/>
  <c r="Z345" i="10"/>
  <c r="AA345" i="10" s="1"/>
  <c r="AA347" i="10" s="1"/>
  <c r="X360" i="10"/>
  <c r="W357" i="10"/>
  <c r="W362" i="10"/>
  <c r="W359" i="10" s="1"/>
  <c r="X30" i="10"/>
  <c r="Z28" i="10"/>
  <c r="I8" i="10"/>
  <c r="F42" i="10"/>
  <c r="F41" i="10" s="1"/>
  <c r="G12" i="10"/>
  <c r="G11" i="10" s="1"/>
  <c r="N41" i="10"/>
  <c r="Z183" i="10"/>
  <c r="X185" i="10"/>
  <c r="W221" i="10"/>
  <c r="Y329" i="10"/>
  <c r="Z327" i="10"/>
  <c r="AA327" i="10" s="1"/>
  <c r="AA329" i="10" s="1"/>
  <c r="E358" i="10"/>
  <c r="S359" i="10"/>
  <c r="H445" i="10"/>
  <c r="K11" i="10"/>
  <c r="F8" i="10"/>
  <c r="W236" i="10"/>
  <c r="F332" i="10"/>
  <c r="F331" i="10" s="1"/>
  <c r="N332" i="10"/>
  <c r="N331" i="10" s="1"/>
  <c r="H359" i="10"/>
  <c r="H358" i="10" s="1"/>
  <c r="E367" i="10"/>
  <c r="I367" i="10"/>
  <c r="F382" i="10"/>
  <c r="W389" i="10"/>
  <c r="W383" i="10" s="1"/>
  <c r="O395" i="10"/>
  <c r="O394" i="10" s="1"/>
  <c r="W404" i="10"/>
  <c r="H413" i="10"/>
  <c r="H412" i="10" s="1"/>
  <c r="E445" i="10"/>
  <c r="I445" i="10"/>
  <c r="W54" i="10"/>
  <c r="AA13" i="10"/>
  <c r="AA15" i="10" s="1"/>
  <c r="H12" i="10"/>
  <c r="H11" i="10" s="1"/>
  <c r="X15" i="10"/>
  <c r="F12" i="10"/>
  <c r="F11" i="10" s="1"/>
  <c r="X22" i="10"/>
  <c r="Z22" i="10" s="1"/>
  <c r="Z24" i="10" s="1"/>
  <c r="X45" i="10"/>
  <c r="L42" i="10"/>
  <c r="L41" i="10" s="1"/>
  <c r="Z58" i="10"/>
  <c r="AA58" i="10" s="1"/>
  <c r="AA60" i="10" s="1"/>
  <c r="W69" i="10"/>
  <c r="W72" i="10"/>
  <c r="Y94" i="10"/>
  <c r="Y96" i="10" s="1"/>
  <c r="T140" i="10"/>
  <c r="T139" i="10" s="1"/>
  <c r="X165" i="10"/>
  <c r="W177" i="10"/>
  <c r="X177" i="10" s="1"/>
  <c r="X204" i="10"/>
  <c r="W224" i="10"/>
  <c r="X351" i="10"/>
  <c r="X353" i="10" s="1"/>
  <c r="X363" i="10"/>
  <c r="F359" i="10"/>
  <c r="F358" i="10" s="1"/>
  <c r="T383" i="10"/>
  <c r="T382" i="10" s="1"/>
  <c r="X387" i="10"/>
  <c r="X389" i="10" s="1"/>
  <c r="Y398" i="10"/>
  <c r="Y395" i="10" s="1"/>
  <c r="Y394" i="10" s="1"/>
  <c r="T395" i="10"/>
  <c r="T394" i="10" s="1"/>
  <c r="W407" i="10"/>
  <c r="S413" i="10"/>
  <c r="S412" i="10" s="1"/>
  <c r="X423" i="10"/>
  <c r="X425" i="10" s="1"/>
  <c r="Z432" i="10"/>
  <c r="Z434" i="10" s="1"/>
  <c r="H437" i="10"/>
  <c r="H436" i="10" s="1"/>
  <c r="S437" i="10"/>
  <c r="S436" i="10" s="1"/>
  <c r="G437" i="10"/>
  <c r="G436" i="10" s="1"/>
  <c r="O437" i="10"/>
  <c r="O436" i="10" s="1"/>
  <c r="W27" i="10"/>
  <c r="O12" i="10"/>
  <c r="O11" i="10" s="1"/>
  <c r="Y54" i="10"/>
  <c r="Y60" i="10"/>
  <c r="Z63" i="10"/>
  <c r="E140" i="10"/>
  <c r="E139" i="10" s="1"/>
  <c r="I140" i="10"/>
  <c r="I139" i="10" s="1"/>
  <c r="W170" i="10"/>
  <c r="Z222" i="10"/>
  <c r="Z224" i="10" s="1"/>
  <c r="Y357" i="10"/>
  <c r="Y365" i="10"/>
  <c r="Y359" i="10" s="1"/>
  <c r="I394" i="10"/>
  <c r="F395" i="10"/>
  <c r="F394" i="10" s="1"/>
  <c r="N395" i="10"/>
  <c r="N394" i="10" s="1"/>
  <c r="E413" i="10"/>
  <c r="E412" i="10" s="1"/>
  <c r="I413" i="10"/>
  <c r="I412" i="10" s="1"/>
  <c r="F436" i="10"/>
  <c r="E437" i="10"/>
  <c r="E436" i="10" s="1"/>
  <c r="I437" i="10"/>
  <c r="I436" i="10" s="1"/>
  <c r="G445" i="10"/>
  <c r="S445" i="10"/>
  <c r="Y324" i="10"/>
  <c r="Y326" i="10" s="1"/>
  <c r="W10" i="10"/>
  <c r="Y34" i="10"/>
  <c r="Y36" i="10" s="1"/>
  <c r="Y12" i="10" s="1"/>
  <c r="V36" i="10"/>
  <c r="V12" i="10" s="1"/>
  <c r="Y64" i="10"/>
  <c r="Z64" i="10" s="1"/>
  <c r="V66" i="10"/>
  <c r="W79" i="10"/>
  <c r="X79" i="10" s="1"/>
  <c r="Z79" i="10" s="1"/>
  <c r="AA79" i="10" s="1"/>
  <c r="AA81" i="10" s="1"/>
  <c r="Y147" i="10"/>
  <c r="Y149" i="10" s="1"/>
  <c r="W159" i="10"/>
  <c r="X159" i="10" s="1"/>
  <c r="Y177" i="10"/>
  <c r="Y179" i="10" s="1"/>
  <c r="X354" i="10"/>
  <c r="X356" i="10" s="1"/>
  <c r="W36" i="10"/>
  <c r="Y81" i="10"/>
  <c r="Y159" i="10"/>
  <c r="Y161" i="10" s="1"/>
  <c r="Y354" i="10"/>
  <c r="Y356" i="10" s="1"/>
  <c r="V356" i="10"/>
  <c r="V78" i="10"/>
  <c r="V81" i="10"/>
  <c r="Y216" i="10"/>
  <c r="Y218" i="10" s="1"/>
  <c r="W225" i="10"/>
  <c r="W324" i="10"/>
  <c r="X324" i="10" s="1"/>
  <c r="V372" i="10"/>
  <c r="S140" i="10"/>
  <c r="S139" i="10" s="1"/>
  <c r="AA87" i="10"/>
  <c r="W84" i="10"/>
  <c r="M11" i="10"/>
  <c r="X36" i="10"/>
  <c r="X66" i="10"/>
  <c r="W66" i="10"/>
  <c r="F152" i="10"/>
  <c r="F140" i="10" s="1"/>
  <c r="Z45" i="10"/>
  <c r="G42" i="10"/>
  <c r="AA69" i="10"/>
  <c r="Z72" i="10"/>
  <c r="Y75" i="10"/>
  <c r="Y76" i="10"/>
  <c r="Y78" i="10" s="1"/>
  <c r="W76" i="10"/>
  <c r="X76" i="10" s="1"/>
  <c r="Z87" i="10"/>
  <c r="AA90" i="10"/>
  <c r="H140" i="10"/>
  <c r="H139" i="10" s="1"/>
  <c r="X179" i="10"/>
  <c r="Y144" i="10"/>
  <c r="V138" i="10"/>
  <c r="W144" i="10"/>
  <c r="X144" i="10" s="1"/>
  <c r="X161" i="10"/>
  <c r="Z194" i="10"/>
  <c r="H42" i="10"/>
  <c r="H41" i="10" s="1"/>
  <c r="X203" i="10"/>
  <c r="Z201" i="10"/>
  <c r="Y213" i="10"/>
  <c r="Y215" i="10" s="1"/>
  <c r="V215" i="10"/>
  <c r="W213" i="10"/>
  <c r="W215" i="10" s="1"/>
  <c r="Y230" i="10"/>
  <c r="Z228" i="10"/>
  <c r="W233" i="10"/>
  <c r="X231" i="10"/>
  <c r="X342" i="10"/>
  <c r="W344" i="10"/>
  <c r="W350" i="10"/>
  <c r="X348" i="10"/>
  <c r="W18" i="10"/>
  <c r="X16" i="10"/>
  <c r="X54" i="10"/>
  <c r="AA63" i="10"/>
  <c r="Z69" i="10"/>
  <c r="Z90" i="10"/>
  <c r="V146" i="10"/>
  <c r="Z31" i="10"/>
  <c r="X51" i="10"/>
  <c r="X69" i="10"/>
  <c r="Z143" i="10"/>
  <c r="X176" i="10"/>
  <c r="Z174" i="10"/>
  <c r="Z180" i="10"/>
  <c r="X194" i="10"/>
  <c r="L7" i="10"/>
  <c r="Z19" i="10"/>
  <c r="Z25" i="10"/>
  <c r="W33" i="10"/>
  <c r="E42" i="10"/>
  <c r="I42" i="10"/>
  <c r="AA57" i="10"/>
  <c r="Y57" i="10"/>
  <c r="X60" i="10"/>
  <c r="X72" i="10"/>
  <c r="Z91" i="10"/>
  <c r="X93" i="10"/>
  <c r="X143" i="10"/>
  <c r="X147" i="10"/>
  <c r="AA153" i="10"/>
  <c r="AA155" i="10" s="1"/>
  <c r="Z155" i="10"/>
  <c r="Z168" i="10"/>
  <c r="X170" i="10"/>
  <c r="X197" i="10"/>
  <c r="Z195" i="10"/>
  <c r="X207" i="10"/>
  <c r="W209" i="10"/>
  <c r="Z219" i="10"/>
  <c r="X221" i="10"/>
  <c r="Y239" i="10"/>
  <c r="Z237" i="10"/>
  <c r="Y338" i="10"/>
  <c r="Y332" i="10" s="1"/>
  <c r="Y331" i="10" s="1"/>
  <c r="V132" i="10"/>
  <c r="V152" i="10"/>
  <c r="V158" i="10"/>
  <c r="V164" i="10"/>
  <c r="W173" i="10"/>
  <c r="W182" i="10"/>
  <c r="G331" i="10"/>
  <c r="Z351" i="10"/>
  <c r="V40" i="10"/>
  <c r="X46" i="10"/>
  <c r="W73" i="10"/>
  <c r="V84" i="10"/>
  <c r="W94" i="10"/>
  <c r="W96" i="10" s="1"/>
  <c r="W130" i="10"/>
  <c r="W132" i="10" s="1"/>
  <c r="V149" i="10"/>
  <c r="W150" i="10"/>
  <c r="W152" i="10" s="1"/>
  <c r="W156" i="10"/>
  <c r="W158" i="10" s="1"/>
  <c r="W162" i="10"/>
  <c r="W164" i="10" s="1"/>
  <c r="W176" i="10"/>
  <c r="Z186" i="10"/>
  <c r="W203" i="10"/>
  <c r="H322" i="10"/>
  <c r="Z329" i="10"/>
  <c r="W341" i="10"/>
  <c r="X339" i="10"/>
  <c r="X100" i="10"/>
  <c r="X216" i="10"/>
  <c r="Z234" i="10"/>
  <c r="V323" i="10"/>
  <c r="X338" i="10"/>
  <c r="Z336" i="10"/>
  <c r="Y348" i="10"/>
  <c r="Y350" i="10" s="1"/>
  <c r="V350" i="10"/>
  <c r="X362" i="10"/>
  <c r="X357" i="10"/>
  <c r="F367" i="10"/>
  <c r="V218" i="10"/>
  <c r="Y225" i="10"/>
  <c r="Y227" i="10" s="1"/>
  <c r="W230" i="10"/>
  <c r="W239" i="10"/>
  <c r="W338" i="10"/>
  <c r="Z405" i="10"/>
  <c r="X407" i="10"/>
  <c r="Y425" i="10"/>
  <c r="Z360" i="10"/>
  <c r="O359" i="10"/>
  <c r="O358" i="10" s="1"/>
  <c r="V359" i="10"/>
  <c r="V358" i="10" s="1"/>
  <c r="I382" i="10"/>
  <c r="Y381" i="10"/>
  <c r="Y389" i="10"/>
  <c r="Y383" i="10" s="1"/>
  <c r="Z402" i="10"/>
  <c r="X404" i="10"/>
  <c r="X428" i="10"/>
  <c r="O383" i="10"/>
  <c r="O382" i="10" s="1"/>
  <c r="V383" i="10"/>
  <c r="V382" i="10" s="1"/>
  <c r="Z387" i="10"/>
  <c r="X384" i="10"/>
  <c r="X398" i="10"/>
  <c r="W434" i="10"/>
  <c r="Z390" i="10" l="1"/>
  <c r="Z392" i="10" s="1"/>
  <c r="T7" i="10"/>
  <c r="S104" i="10"/>
  <c r="S7" i="10"/>
  <c r="S358" i="10"/>
  <c r="S367" i="10"/>
  <c r="Z399" i="10"/>
  <c r="K6" i="10"/>
  <c r="AA189" i="10"/>
  <c r="AA191" i="10" s="1"/>
  <c r="Y66" i="10"/>
  <c r="Y42" i="10" s="1"/>
  <c r="Z51" i="10"/>
  <c r="W394" i="10"/>
  <c r="V11" i="10"/>
  <c r="F139" i="10"/>
  <c r="V42" i="10"/>
  <c r="V41" i="10" s="1"/>
  <c r="Y321" i="10"/>
  <c r="Z212" i="10"/>
  <c r="Y323" i="10"/>
  <c r="W382" i="10"/>
  <c r="W326" i="10"/>
  <c r="W323" i="10" s="1"/>
  <c r="N7" i="10"/>
  <c r="V322" i="10"/>
  <c r="X191" i="10"/>
  <c r="Z34" i="10"/>
  <c r="AA34" i="10" s="1"/>
  <c r="AA36" i="10" s="1"/>
  <c r="Z60" i="10"/>
  <c r="Z393" i="10"/>
  <c r="W332" i="10"/>
  <c r="W331" i="10" s="1"/>
  <c r="M7" i="10"/>
  <c r="Z354" i="10"/>
  <c r="AA354" i="10" s="1"/>
  <c r="AA356" i="10" s="1"/>
  <c r="Z135" i="10"/>
  <c r="AA133" i="10"/>
  <c r="AA135" i="10" s="1"/>
  <c r="X212" i="10"/>
  <c r="Z173" i="10"/>
  <c r="X135" i="10"/>
  <c r="X24" i="10"/>
  <c r="Z54" i="10"/>
  <c r="Z398" i="10"/>
  <c r="Z423" i="10"/>
  <c r="W78" i="10"/>
  <c r="X213" i="10"/>
  <c r="X215" i="10" s="1"/>
  <c r="W321" i="10"/>
  <c r="W179" i="10"/>
  <c r="X393" i="10"/>
  <c r="AA22" i="10"/>
  <c r="AA24" i="10" s="1"/>
  <c r="Z200" i="10"/>
  <c r="W81" i="10"/>
  <c r="Y358" i="10"/>
  <c r="Z347" i="10"/>
  <c r="Y10" i="10"/>
  <c r="W161" i="10"/>
  <c r="Z81" i="10"/>
  <c r="X365" i="10"/>
  <c r="X359" i="10" s="1"/>
  <c r="X358" i="10" s="1"/>
  <c r="Z363" i="10"/>
  <c r="Z204" i="10"/>
  <c r="X206" i="10"/>
  <c r="Z185" i="10"/>
  <c r="AA183" i="10"/>
  <c r="AA185" i="10" s="1"/>
  <c r="W358" i="10"/>
  <c r="X335" i="10"/>
  <c r="X332" i="10" s="1"/>
  <c r="X331" i="10" s="1"/>
  <c r="Z333" i="10"/>
  <c r="AA222" i="10"/>
  <c r="AA224" i="10" s="1"/>
  <c r="X81" i="10"/>
  <c r="Z165" i="10"/>
  <c r="X167" i="10"/>
  <c r="Z30" i="10"/>
  <c r="AA28" i="10"/>
  <c r="AA30" i="10" s="1"/>
  <c r="AA64" i="10"/>
  <c r="AA66" i="10" s="1"/>
  <c r="Z66" i="10"/>
  <c r="W227" i="10"/>
  <c r="X225" i="10"/>
  <c r="X227" i="10" s="1"/>
  <c r="W40" i="10"/>
  <c r="W75" i="10"/>
  <c r="W12" i="10"/>
  <c r="Z177" i="10"/>
  <c r="Z179" i="10" s="1"/>
  <c r="Z159" i="10"/>
  <c r="AA159" i="10" s="1"/>
  <c r="AA161" i="10" s="1"/>
  <c r="V374" i="10"/>
  <c r="V368" i="10" s="1"/>
  <c r="Y372" i="10"/>
  <c r="V366" i="10"/>
  <c r="W372" i="10"/>
  <c r="W374" i="10" s="1"/>
  <c r="W368" i="10" s="1"/>
  <c r="X84" i="10"/>
  <c r="Y11" i="10"/>
  <c r="Z76" i="10"/>
  <c r="X78" i="10"/>
  <c r="Z407" i="10"/>
  <c r="Z339" i="10"/>
  <c r="X341" i="10"/>
  <c r="AA237" i="10"/>
  <c r="AA239" i="10" s="1"/>
  <c r="Z239" i="10"/>
  <c r="AA180" i="10"/>
  <c r="AA182" i="10" s="1"/>
  <c r="Z182" i="10"/>
  <c r="Z16" i="10"/>
  <c r="X18" i="10"/>
  <c r="X10" i="10"/>
  <c r="AA228" i="10"/>
  <c r="AA230" i="10" s="1"/>
  <c r="Z230" i="10"/>
  <c r="Z428" i="10"/>
  <c r="Z425" i="10"/>
  <c r="Z236" i="10"/>
  <c r="AA234" i="10"/>
  <c r="AA236" i="10" s="1"/>
  <c r="X130" i="10"/>
  <c r="I41" i="10"/>
  <c r="I7" i="10"/>
  <c r="Z27" i="10"/>
  <c r="AA25" i="10"/>
  <c r="AA27" i="10" s="1"/>
  <c r="AA174" i="10"/>
  <c r="AA176" i="10" s="1"/>
  <c r="Z176" i="10"/>
  <c r="Z342" i="10"/>
  <c r="X344" i="10"/>
  <c r="X146" i="10"/>
  <c r="Z144" i="10"/>
  <c r="X73" i="10"/>
  <c r="G41" i="10"/>
  <c r="G7" i="10"/>
  <c r="F7" i="10"/>
  <c r="X48" i="10"/>
  <c r="Z46" i="10"/>
  <c r="Z221" i="10"/>
  <c r="AA219" i="10"/>
  <c r="AA221" i="10" s="1"/>
  <c r="X162" i="10"/>
  <c r="Z93" i="10"/>
  <c r="AA91" i="10"/>
  <c r="AA93" i="10" s="1"/>
  <c r="V140" i="10"/>
  <c r="V139" i="10" s="1"/>
  <c r="Z324" i="10"/>
  <c r="X326" i="10"/>
  <c r="X323" i="10" s="1"/>
  <c r="X321" i="10"/>
  <c r="AA336" i="10"/>
  <c r="AA338" i="10" s="1"/>
  <c r="Z338" i="10"/>
  <c r="Z216" i="10"/>
  <c r="X218" i="10"/>
  <c r="AA186" i="10"/>
  <c r="AA188" i="10" s="1"/>
  <c r="Z188" i="10"/>
  <c r="X209" i="10"/>
  <c r="Z207" i="10"/>
  <c r="X94" i="10"/>
  <c r="E41" i="10"/>
  <c r="E7" i="10"/>
  <c r="D4" i="10" s="1"/>
  <c r="AA143" i="10"/>
  <c r="AA31" i="10"/>
  <c r="AA33" i="10" s="1"/>
  <c r="Z33" i="10"/>
  <c r="X350" i="10"/>
  <c r="Z348" i="10"/>
  <c r="Z231" i="10"/>
  <c r="X233" i="10"/>
  <c r="AA201" i="10"/>
  <c r="AA203" i="10" s="1"/>
  <c r="Z203" i="10"/>
  <c r="Y146" i="10"/>
  <c r="Y140" i="10" s="1"/>
  <c r="Y138" i="10"/>
  <c r="Z57" i="10"/>
  <c r="O7" i="10"/>
  <c r="X395" i="10"/>
  <c r="X386" i="10"/>
  <c r="X383" i="10" s="1"/>
  <c r="X381" i="10"/>
  <c r="Z384" i="10"/>
  <c r="Z389" i="10"/>
  <c r="Z404" i="10"/>
  <c r="Y382" i="10"/>
  <c r="Z362" i="10"/>
  <c r="AA360" i="10"/>
  <c r="Z401" i="10"/>
  <c r="Z100" i="10"/>
  <c r="X102" i="10"/>
  <c r="AA351" i="10"/>
  <c r="AA353" i="10" s="1"/>
  <c r="Z353" i="10"/>
  <c r="AA195" i="10"/>
  <c r="AA197" i="10" s="1"/>
  <c r="Z197" i="10"/>
  <c r="Z170" i="10"/>
  <c r="AA168" i="10"/>
  <c r="AA170" i="10" s="1"/>
  <c r="Z147" i="10"/>
  <c r="X149" i="10"/>
  <c r="AA19" i="10"/>
  <c r="AA21" i="10" s="1"/>
  <c r="Z21" i="10"/>
  <c r="X156" i="10"/>
  <c r="W138" i="10"/>
  <c r="W146" i="10"/>
  <c r="X150" i="10"/>
  <c r="Y40" i="10"/>
  <c r="H7" i="10"/>
  <c r="W322" i="10" l="1"/>
  <c r="W42" i="10"/>
  <c r="AA177" i="10"/>
  <c r="AA179" i="10" s="1"/>
  <c r="X12" i="10"/>
  <c r="Z36" i="10"/>
  <c r="Y322" i="10"/>
  <c r="S41" i="10"/>
  <c r="T41" i="10"/>
  <c r="W140" i="10"/>
  <c r="W139" i="10" s="1"/>
  <c r="W11" i="10"/>
  <c r="Z356" i="10"/>
  <c r="Z161" i="10"/>
  <c r="W366" i="10"/>
  <c r="W367" i="10" s="1"/>
  <c r="X372" i="10"/>
  <c r="Z372" i="10" s="1"/>
  <c r="Z213" i="10"/>
  <c r="AA213" i="10" s="1"/>
  <c r="AA215" i="10" s="1"/>
  <c r="Z395" i="10"/>
  <c r="Z394" i="10" s="1"/>
  <c r="X394" i="10"/>
  <c r="AA363" i="10"/>
  <c r="AA365" i="10" s="1"/>
  <c r="Z365" i="10"/>
  <c r="Z359" i="10" s="1"/>
  <c r="Z225" i="10"/>
  <c r="Z227" i="10" s="1"/>
  <c r="AA333" i="10"/>
  <c r="AA335" i="10" s="1"/>
  <c r="AA332" i="10" s="1"/>
  <c r="Z330" i="10"/>
  <c r="Z335" i="10"/>
  <c r="Z332" i="10" s="1"/>
  <c r="Z357" i="10"/>
  <c r="W41" i="10"/>
  <c r="Z167" i="10"/>
  <c r="AA165" i="10"/>
  <c r="AA167" i="10" s="1"/>
  <c r="AA204" i="10"/>
  <c r="AA206" i="10" s="1"/>
  <c r="Z206" i="10"/>
  <c r="V367" i="10"/>
  <c r="Y139" i="10"/>
  <c r="X322" i="10"/>
  <c r="X138" i="10"/>
  <c r="Y374" i="10"/>
  <c r="Y368" i="10" s="1"/>
  <c r="Y366" i="10"/>
  <c r="AA84" i="10"/>
  <c r="Z84" i="10"/>
  <c r="AA207" i="10"/>
  <c r="AA209" i="10" s="1"/>
  <c r="Z209" i="10"/>
  <c r="AA216" i="10"/>
  <c r="AA218" i="10" s="1"/>
  <c r="Z218" i="10"/>
  <c r="AA46" i="10"/>
  <c r="Z48" i="10"/>
  <c r="Z73" i="10"/>
  <c r="X75" i="10"/>
  <c r="Z344" i="10"/>
  <c r="AA342" i="10"/>
  <c r="AA344" i="10" s="1"/>
  <c r="X132" i="10"/>
  <c r="Z130" i="10"/>
  <c r="Z18" i="10"/>
  <c r="AA16" i="10"/>
  <c r="Z10" i="10"/>
  <c r="AA76" i="10"/>
  <c r="AA78" i="10" s="1"/>
  <c r="Z78" i="10"/>
  <c r="Y41" i="10"/>
  <c r="X158" i="10"/>
  <c r="Z156" i="10"/>
  <c r="Z326" i="10"/>
  <c r="Z323" i="10" s="1"/>
  <c r="Z321" i="10"/>
  <c r="AA324" i="10"/>
  <c r="X40" i="10"/>
  <c r="AA144" i="10"/>
  <c r="Z146" i="10"/>
  <c r="Z233" i="10"/>
  <c r="AA231" i="10"/>
  <c r="AA233" i="10" s="1"/>
  <c r="Z215" i="10"/>
  <c r="Z341" i="10"/>
  <c r="AA339" i="10"/>
  <c r="AA341" i="10" s="1"/>
  <c r="X374" i="10"/>
  <c r="X368" i="10" s="1"/>
  <c r="X152" i="10"/>
  <c r="Z150" i="10"/>
  <c r="AA147" i="10"/>
  <c r="AA149" i="10" s="1"/>
  <c r="Z149" i="10"/>
  <c r="Z102" i="10"/>
  <c r="AA100" i="10"/>
  <c r="AA102" i="10" s="1"/>
  <c r="X382" i="10"/>
  <c r="AA225" i="10"/>
  <c r="AA227" i="10" s="1"/>
  <c r="AA357" i="10"/>
  <c r="AA362" i="10"/>
  <c r="Z381" i="10"/>
  <c r="Z386" i="10"/>
  <c r="Z383" i="10" s="1"/>
  <c r="AA348" i="10"/>
  <c r="AA350" i="10" s="1"/>
  <c r="Z350" i="10"/>
  <c r="X96" i="10"/>
  <c r="Z94" i="10"/>
  <c r="X164" i="10"/>
  <c r="Z162" i="10"/>
  <c r="X11" i="10"/>
  <c r="Z12" i="10" l="1"/>
  <c r="Z358" i="10"/>
  <c r="X42" i="10"/>
  <c r="AA359" i="10"/>
  <c r="X366" i="10"/>
  <c r="X367" i="10" s="1"/>
  <c r="Z331" i="10"/>
  <c r="AA330" i="10"/>
  <c r="AA331" i="10" s="1"/>
  <c r="AA358" i="10"/>
  <c r="X140" i="10"/>
  <c r="X139" i="10" s="1"/>
  <c r="Y367" i="10"/>
  <c r="AA162" i="10"/>
  <c r="AA164" i="10" s="1"/>
  <c r="Z164" i="10"/>
  <c r="Z374" i="10"/>
  <c r="Z368" i="10" s="1"/>
  <c r="AA372" i="10"/>
  <c r="Z366" i="10"/>
  <c r="AA146" i="10"/>
  <c r="Z322" i="10"/>
  <c r="AA130" i="10"/>
  <c r="AA132" i="10" s="1"/>
  <c r="Z132" i="10"/>
  <c r="AA48" i="10"/>
  <c r="AA156" i="10"/>
  <c r="AA158" i="10" s="1"/>
  <c r="Z158" i="10"/>
  <c r="AA73" i="10"/>
  <c r="AA75" i="10" s="1"/>
  <c r="Z75" i="10"/>
  <c r="AA150" i="10"/>
  <c r="AA152" i="10" s="1"/>
  <c r="Z152" i="10"/>
  <c r="AA94" i="10"/>
  <c r="AA96" i="10" s="1"/>
  <c r="Z96" i="10"/>
  <c r="Z382" i="10"/>
  <c r="Z138" i="10"/>
  <c r="AA321" i="10"/>
  <c r="AA326" i="10"/>
  <c r="AA323" i="10" s="1"/>
  <c r="AA18" i="10"/>
  <c r="AA12" i="10" s="1"/>
  <c r="AA10" i="10"/>
  <c r="Z40" i="10"/>
  <c r="Z11" i="10" l="1"/>
  <c r="X41" i="10"/>
  <c r="Z42" i="10"/>
  <c r="AA42" i="10"/>
  <c r="Z140" i="10"/>
  <c r="Z139" i="10" s="1"/>
  <c r="AA40" i="10"/>
  <c r="AA41" i="10" s="1"/>
  <c r="Z367" i="10"/>
  <c r="AA322" i="10"/>
  <c r="AA138" i="10"/>
  <c r="AA374" i="10"/>
  <c r="AA368" i="10" s="1"/>
  <c r="AA366" i="10"/>
  <c r="AA140" i="10"/>
  <c r="AA11" i="10"/>
  <c r="Z41" i="10" l="1"/>
  <c r="AA139" i="10"/>
  <c r="AA367" i="10"/>
  <c r="C6" i="13" l="1"/>
  <c r="P41" i="13"/>
  <c r="O41" i="13"/>
  <c r="N41" i="13"/>
  <c r="D41" i="13"/>
  <c r="C41" i="13"/>
  <c r="J39" i="13"/>
  <c r="J41" i="13" s="1"/>
  <c r="I39" i="13"/>
  <c r="I41" i="13" s="1"/>
  <c r="H39" i="13"/>
  <c r="H41" i="13" s="1"/>
  <c r="G39" i="13"/>
  <c r="G41" i="13" s="1"/>
  <c r="F39" i="13"/>
  <c r="F41" i="13" s="1"/>
  <c r="E39" i="13"/>
  <c r="E41" i="13" s="1"/>
  <c r="D39" i="13"/>
  <c r="C39" i="13"/>
  <c r="S38" i="13"/>
  <c r="M38" i="13"/>
  <c r="L38" i="13"/>
  <c r="R38" i="13" s="1"/>
  <c r="K38" i="13"/>
  <c r="Q38" i="13" s="1"/>
  <c r="Q37" i="13"/>
  <c r="M37" i="13"/>
  <c r="S37" i="13" s="1"/>
  <c r="L37" i="13"/>
  <c r="R37" i="13" s="1"/>
  <c r="K37" i="13"/>
  <c r="S36" i="13"/>
  <c r="M36" i="13"/>
  <c r="L36" i="13"/>
  <c r="R36" i="13" s="1"/>
  <c r="K36" i="13"/>
  <c r="Q36" i="13" s="1"/>
  <c r="Q35" i="13"/>
  <c r="M35" i="13"/>
  <c r="M39" i="13" s="1"/>
  <c r="M41" i="13" s="1"/>
  <c r="S41" i="13" s="1"/>
  <c r="L35" i="13"/>
  <c r="L39" i="13" s="1"/>
  <c r="L41" i="13" s="1"/>
  <c r="R41" i="13" s="1"/>
  <c r="K35" i="13"/>
  <c r="K39" i="13" s="1"/>
  <c r="K41" i="13" s="1"/>
  <c r="C5" i="13"/>
  <c r="C40" i="11"/>
  <c r="D40" i="11"/>
  <c r="Q41" i="13" l="1"/>
  <c r="R35" i="13"/>
  <c r="S35" i="13"/>
  <c r="P42" i="11"/>
  <c r="O42" i="11"/>
  <c r="N42" i="11"/>
  <c r="D42" i="11"/>
  <c r="C42" i="11"/>
  <c r="J40" i="11"/>
  <c r="J42" i="11" s="1"/>
  <c r="I40" i="11"/>
  <c r="I42" i="11" s="1"/>
  <c r="H40" i="11"/>
  <c r="G40" i="11"/>
  <c r="F40" i="11"/>
  <c r="F42" i="11" s="1"/>
  <c r="E40" i="11"/>
  <c r="E42" i="11" s="1"/>
  <c r="S39" i="11"/>
  <c r="M39" i="11"/>
  <c r="L39" i="11"/>
  <c r="R39" i="11" s="1"/>
  <c r="K39" i="11"/>
  <c r="Q39" i="11" s="1"/>
  <c r="Q38" i="11"/>
  <c r="M38" i="11"/>
  <c r="S38" i="11" s="1"/>
  <c r="L38" i="11"/>
  <c r="R38" i="11" s="1"/>
  <c r="K38" i="11"/>
  <c r="S37" i="11"/>
  <c r="M37" i="11"/>
  <c r="L37" i="11"/>
  <c r="R37" i="11" s="1"/>
  <c r="K37" i="11"/>
  <c r="Q37" i="11" s="1"/>
  <c r="M36" i="11"/>
  <c r="S36" i="11" s="1"/>
  <c r="L36" i="11"/>
  <c r="R36" i="11" s="1"/>
  <c r="K36" i="11"/>
  <c r="Q36" i="11" s="1"/>
  <c r="C8" i="11"/>
  <c r="C7" i="11"/>
  <c r="C6" i="11"/>
  <c r="C5" i="11"/>
  <c r="M40" i="11" l="1"/>
  <c r="M42" i="11" s="1"/>
  <c r="S42" i="11" s="1"/>
  <c r="L40" i="11"/>
  <c r="L42" i="11" s="1"/>
  <c r="R42" i="11" s="1"/>
  <c r="K40" i="11"/>
  <c r="K42" i="11" s="1"/>
  <c r="Q42" i="11" s="1"/>
  <c r="G42" i="11"/>
  <c r="H42" i="11"/>
  <c r="AC16" i="12" l="1"/>
  <c r="AC13" i="12"/>
  <c r="AC10" i="12"/>
  <c r="AC9" i="12"/>
  <c r="AC8" i="12"/>
  <c r="AC7" i="12"/>
  <c r="AA8" i="12"/>
  <c r="AF16" i="12" l="1"/>
  <c r="AF13" i="12"/>
  <c r="AF10" i="12" s="1"/>
  <c r="AF9" i="12" s="1"/>
  <c r="AF8" i="12"/>
  <c r="AE16" i="12"/>
  <c r="AE13" i="12"/>
  <c r="AE10" i="12" s="1"/>
  <c r="AE8" i="12"/>
  <c r="AE7" i="12"/>
  <c r="AD16" i="12"/>
  <c r="AD13" i="12"/>
  <c r="AD10" i="12"/>
  <c r="AD9" i="12" s="1"/>
  <c r="AD8" i="12"/>
  <c r="AD7" i="12"/>
  <c r="AA16" i="12"/>
  <c r="AA10" i="12"/>
  <c r="AA9" i="12" s="1"/>
  <c r="AF7" i="12" l="1"/>
  <c r="AA7" i="12"/>
  <c r="AE9" i="12"/>
  <c r="W10" i="12" l="1"/>
  <c r="W7" i="12" s="1"/>
  <c r="I28" i="12" l="1"/>
  <c r="I19" i="12" s="1"/>
  <c r="H19" i="12"/>
  <c r="H7" i="12" s="1"/>
  <c r="G19" i="12"/>
  <c r="G7" i="12" s="1"/>
  <c r="F19" i="12"/>
  <c r="F7" i="12" s="1"/>
  <c r="E19" i="12"/>
  <c r="I17" i="12"/>
  <c r="H17" i="12"/>
  <c r="G17" i="12"/>
  <c r="F17" i="12"/>
  <c r="E17" i="12"/>
  <c r="AL7" i="12"/>
  <c r="AJ7" i="12"/>
  <c r="AH7" i="12"/>
  <c r="AG7" i="12"/>
  <c r="Y10" i="12"/>
  <c r="Y7" i="12" s="1"/>
  <c r="U10" i="12"/>
  <c r="U7" i="12" s="1"/>
  <c r="I9" i="12"/>
  <c r="H9" i="12"/>
  <c r="G9" i="12"/>
  <c r="F9" i="12"/>
  <c r="E9" i="12"/>
  <c r="AI7" i="12"/>
  <c r="T7" i="12"/>
  <c r="S7" i="12"/>
  <c r="R7" i="12"/>
  <c r="Q7" i="12"/>
  <c r="P7" i="12"/>
  <c r="O7" i="12"/>
  <c r="N7" i="12"/>
  <c r="M7" i="12"/>
  <c r="L7" i="12"/>
  <c r="K7" i="12"/>
  <c r="J7" i="12"/>
  <c r="E7" i="12"/>
  <c r="P2" i="12"/>
  <c r="Q2" i="12" s="1"/>
  <c r="L2" i="12"/>
  <c r="E18" i="12" l="1"/>
  <c r="F18" i="12"/>
  <c r="I7" i="12"/>
  <c r="I18" i="12"/>
  <c r="G18" i="12"/>
  <c r="H18" i="12"/>
  <c r="AK7" i="12"/>
  <c r="AA387" i="10"/>
  <c r="AA389" i="10" s="1"/>
  <c r="AA384" i="10"/>
  <c r="AA381" i="10" l="1"/>
  <c r="AA386" i="10"/>
  <c r="AA383" i="10" s="1"/>
  <c r="AA390" i="10"/>
  <c r="AA382" i="10" l="1"/>
  <c r="AA392" i="10"/>
  <c r="AA423" i="10"/>
  <c r="AA425" i="10" s="1"/>
  <c r="AA399" i="10"/>
  <c r="AA401" i="10" s="1"/>
  <c r="V435" i="10"/>
  <c r="Y435" i="10" s="1"/>
  <c r="AA396" i="10"/>
  <c r="AA432" i="10"/>
  <c r="AA434" i="10" s="1"/>
  <c r="V450" i="10"/>
  <c r="V452" i="10" s="1"/>
  <c r="AA402" i="10"/>
  <c r="AA404" i="10" s="1"/>
  <c r="V441" i="10"/>
  <c r="V443" i="10" s="1"/>
  <c r="V429" i="10"/>
  <c r="V431" i="10" s="1"/>
  <c r="V417" i="10"/>
  <c r="W417" i="10" s="1"/>
  <c r="W419" i="10" s="1"/>
  <c r="V420" i="10"/>
  <c r="V422" i="10" s="1"/>
  <c r="V447" i="10"/>
  <c r="Y447" i="10" s="1"/>
  <c r="V438" i="10"/>
  <c r="Y438" i="10" s="1"/>
  <c r="Y440" i="10" s="1"/>
  <c r="V408" i="10"/>
  <c r="Y408" i="10" s="1"/>
  <c r="AA405" i="10"/>
  <c r="AA407" i="10" s="1"/>
  <c r="AA426" i="10"/>
  <c r="AA428" i="10" s="1"/>
  <c r="V414" i="10"/>
  <c r="W414" i="10" s="1"/>
  <c r="Y450" i="10" l="1"/>
  <c r="Y452" i="10" s="1"/>
  <c r="AA393" i="10"/>
  <c r="W441" i="10"/>
  <c r="W443" i="10" s="1"/>
  <c r="W450" i="10"/>
  <c r="W452" i="10" s="1"/>
  <c r="V449" i="10"/>
  <c r="V446" i="10" s="1"/>
  <c r="Y414" i="10"/>
  <c r="Y416" i="10" s="1"/>
  <c r="W447" i="10"/>
  <c r="W449" i="10" s="1"/>
  <c r="W420" i="10"/>
  <c r="W435" i="10"/>
  <c r="X435" i="10" s="1"/>
  <c r="Z435" i="10" s="1"/>
  <c r="AA435" i="10" s="1"/>
  <c r="V410" i="10"/>
  <c r="W408" i="10"/>
  <c r="W410" i="10" s="1"/>
  <c r="V416" i="10"/>
  <c r="Y441" i="10"/>
  <c r="Y443" i="10" s="1"/>
  <c r="Y437" i="10" s="1"/>
  <c r="Y436" i="10" s="1"/>
  <c r="V444" i="10"/>
  <c r="AA398" i="10"/>
  <c r="AA395" i="10" s="1"/>
  <c r="Y444" i="10"/>
  <c r="Y449" i="10"/>
  <c r="W416" i="10"/>
  <c r="X414" i="10"/>
  <c r="Y410" i="10"/>
  <c r="W438" i="10"/>
  <c r="W440" i="10" s="1"/>
  <c r="V440" i="10"/>
  <c r="V437" i="10" s="1"/>
  <c r="V436" i="10" s="1"/>
  <c r="X417" i="10"/>
  <c r="V419" i="10"/>
  <c r="Y420" i="10"/>
  <c r="Y422" i="10" s="1"/>
  <c r="V411" i="10"/>
  <c r="V8" i="10" s="1"/>
  <c r="Y429" i="10"/>
  <c r="Y431" i="10" s="1"/>
  <c r="Y417" i="10"/>
  <c r="Y419" i="10" s="1"/>
  <c r="W429" i="10"/>
  <c r="W431" i="10" s="1"/>
  <c r="V445" i="10" l="1"/>
  <c r="X447" i="10"/>
  <c r="X441" i="10"/>
  <c r="Z441" i="10" s="1"/>
  <c r="W437" i="10"/>
  <c r="W436" i="10" s="1"/>
  <c r="Y446" i="10"/>
  <c r="AA394" i="10"/>
  <c r="W446" i="10"/>
  <c r="X450" i="10"/>
  <c r="Z450" i="10" s="1"/>
  <c r="V413" i="10"/>
  <c r="V412" i="10" s="1"/>
  <c r="W444" i="10"/>
  <c r="X408" i="10"/>
  <c r="Z408" i="10" s="1"/>
  <c r="X438" i="10"/>
  <c r="Z438" i="10" s="1"/>
  <c r="X429" i="10"/>
  <c r="Z429" i="10" s="1"/>
  <c r="W422" i="10"/>
  <c r="W413" i="10" s="1"/>
  <c r="X420" i="10"/>
  <c r="X422" i="10" s="1"/>
  <c r="Y413" i="10"/>
  <c r="Y7" i="10" s="1"/>
  <c r="W411" i="10"/>
  <c r="W8" i="10" s="1"/>
  <c r="Y445" i="10"/>
  <c r="Z447" i="10"/>
  <c r="X449" i="10"/>
  <c r="Z417" i="10"/>
  <c r="X419" i="10"/>
  <c r="Z414" i="10"/>
  <c r="X416" i="10"/>
  <c r="Y411" i="10"/>
  <c r="Y8" i="10" s="1"/>
  <c r="W7" i="10" l="1"/>
  <c r="X444" i="10"/>
  <c r="X452" i="10"/>
  <c r="X443" i="10"/>
  <c r="W445" i="10"/>
  <c r="V7" i="10"/>
  <c r="Z420" i="10"/>
  <c r="AA420" i="10" s="1"/>
  <c r="AA422" i="10" s="1"/>
  <c r="X431" i="10"/>
  <c r="AA441" i="10"/>
  <c r="AA443" i="10" s="1"/>
  <c r="Z443" i="10"/>
  <c r="X446" i="10"/>
  <c r="X445" i="10" s="1"/>
  <c r="X413" i="10"/>
  <c r="X410" i="10"/>
  <c r="X440" i="10"/>
  <c r="X411" i="10"/>
  <c r="X8" i="10" s="1"/>
  <c r="Z422" i="10"/>
  <c r="Z410" i="10"/>
  <c r="AA408" i="10"/>
  <c r="AA438" i="10"/>
  <c r="AA440" i="10" s="1"/>
  <c r="AA437" i="10" s="1"/>
  <c r="AA436" i="10" s="1"/>
  <c r="Z440" i="10"/>
  <c r="AA414" i="10"/>
  <c r="Z411" i="10"/>
  <c r="Z416" i="10"/>
  <c r="Z419" i="10"/>
  <c r="AA417" i="10"/>
  <c r="AA419" i="10" s="1"/>
  <c r="Z444" i="10"/>
  <c r="Z449" i="10"/>
  <c r="AA447" i="10"/>
  <c r="Z452" i="10"/>
  <c r="AA450" i="10"/>
  <c r="AA452" i="10" s="1"/>
  <c r="AA429" i="10"/>
  <c r="AA431" i="10" s="1"/>
  <c r="Z431" i="10"/>
  <c r="Y412" i="10"/>
  <c r="W412" i="10"/>
  <c r="X437" i="10" l="1"/>
  <c r="X436" i="10" s="1"/>
  <c r="X7" i="10"/>
  <c r="Z437" i="10"/>
  <c r="Z436" i="10" s="1"/>
  <c r="Z446" i="10"/>
  <c r="Z445" i="10" s="1"/>
  <c r="X412" i="10"/>
  <c r="Z8" i="10"/>
  <c r="AA449" i="10"/>
  <c r="AA446" i="10" s="1"/>
  <c r="AA444" i="10"/>
  <c r="AA411" i="10"/>
  <c r="AA416" i="10"/>
  <c r="AA413" i="10" s="1"/>
  <c r="AA410" i="10"/>
  <c r="Z413" i="10"/>
  <c r="Z412" i="10" s="1"/>
  <c r="AA7" i="10" l="1"/>
  <c r="Z7" i="10"/>
  <c r="AA445" i="10"/>
  <c r="AA8" i="10"/>
  <c r="AA412" i="10"/>
</calcChain>
</file>

<file path=xl/sharedStrings.xml><?xml version="1.0" encoding="utf-8"?>
<sst xmlns="http://schemas.openxmlformats.org/spreadsheetml/2006/main" count="878" uniqueCount="316">
  <si>
    <t>Սրունքի էկզոսկելիտար ոչ մոդուլյար պրոթեզ</t>
  </si>
  <si>
    <t xml:space="preserve">Կոնք-ազդրի էկզարտիկ պրոթեզ </t>
  </si>
  <si>
    <t>Սիլիկոնե գուլպաներ</t>
  </si>
  <si>
    <t>Ազդրի էնդոսկելիտար մոդուլյար պրոթեզ լրացուցիչ (ISNI) ներդիրով</t>
  </si>
  <si>
    <t>Դաստակի կոսմետիկ պրոթեզ</t>
  </si>
  <si>
    <t>Թաթի պրոթեզ՝ ըստ Լիս Ֆրանկի</t>
  </si>
  <si>
    <t xml:space="preserve">Ծնկահոդի էկզարտիկ պրոթեզ </t>
  </si>
  <si>
    <t>Թաթի պրոթեզ՝ ըստ Շոպարի</t>
  </si>
  <si>
    <t>Նախաբազկի  ձգողական  պրոթեզ</t>
  </si>
  <si>
    <t>Բազկի  ձգողական  պրոթեզ</t>
  </si>
  <si>
    <t>Նախաբազկի  կոսմետիկ  պրոթեզ</t>
  </si>
  <si>
    <t>Բազկի  կոսմետիկ  պրոթեզ</t>
  </si>
  <si>
    <t>Բազկի  միոպրոթեզ</t>
  </si>
  <si>
    <t>Սրունքի էնդոսկելիտար  մոդուլյար պրոթեզ սիլիկոնե  լայներով</t>
  </si>
  <si>
    <t>Սրունքի  էկզոսկելիտար պրոթեզ  կաշվից</t>
  </si>
  <si>
    <t>Սրունքի  էնդոսկելիտար  պրոթեզ կաշվից ընդունիչով</t>
  </si>
  <si>
    <t>Սրունքի  էկզոսկելիտար պրոթեզ մանժետով</t>
  </si>
  <si>
    <t>Սրունքի պրոթեզ ըստ Պիրոգովի և Սայմի</t>
  </si>
  <si>
    <t>Նախաբազկի  միոպրոթեզ</t>
  </si>
  <si>
    <t>Սրունքի էնդոսկելիտար  մոդուլյար պրոթեզ</t>
  </si>
  <si>
    <t>Ազդրի էնդոսկելիտար մոդուլյար պրոթեզ</t>
  </si>
  <si>
    <t>Ազդրի էնդոսկելիտար պրոթեզ կաշվից ընդունիչով</t>
  </si>
  <si>
    <t>Սրունքի բուժամարզական պրոթեզ լամինացիայով</t>
  </si>
  <si>
    <t>Արմնկային օրթեզ առանց հոդի, պլաստիկից</t>
  </si>
  <si>
    <t>Արմնկային օրթեզ հոդով, պլաստիկից</t>
  </si>
  <si>
    <t>Սրունքի օրթոպրոթեզ կաշվից</t>
  </si>
  <si>
    <t>Սրունքի օրթոպրոթեզ պլաստիկից</t>
  </si>
  <si>
    <t>Սրունքի օրթոպրոթեզ լամինացիայով</t>
  </si>
  <si>
    <t>Ազդրի օրթոպրոթեզ կաշվից</t>
  </si>
  <si>
    <t>Ազդրի օրթոպրոթեզ պլաստիկից</t>
  </si>
  <si>
    <t>Ազդրի օրթոպրոթեզ լամինացիայով</t>
  </si>
  <si>
    <t>Սեղմիրան փափուկ</t>
  </si>
  <si>
    <t>Ռեկլինատոր</t>
  </si>
  <si>
    <t>Աճուկային աղեկապ</t>
  </si>
  <si>
    <t>Որովայնի աղեկապ</t>
  </si>
  <si>
    <t>Օրթոպեդիկ շտկող ներդիր</t>
  </si>
  <si>
    <t>Թևատակի հենակ</t>
  </si>
  <si>
    <t>Լսողական սարքերի ներդիրներ</t>
  </si>
  <si>
    <t>Սրունք-թաթային օրթեզ առանց հոդի, պլաստիկից(AFO)</t>
  </si>
  <si>
    <t>Ճաճանչ-դաստակային օրթեզ առանց հոդի, պլաստիկից</t>
  </si>
  <si>
    <t>Արմնկային հենակ</t>
  </si>
  <si>
    <t>Քայլակ սովորական</t>
  </si>
  <si>
    <t>Մատուցվող ծառայությունների աշխատանքների ցուցանիշների անվանումները</t>
  </si>
  <si>
    <t>Չափի միավորը</t>
  </si>
  <si>
    <t>ԸՆԴԱՄԵՆԸ ԾԱԽՍԵՐ, այդ թվում</t>
  </si>
  <si>
    <t>հազ.դրամ</t>
  </si>
  <si>
    <t>հատ</t>
  </si>
  <si>
    <t>Գումարը /հազ.դրամ/</t>
  </si>
  <si>
    <t>միավոր (քանակը)</t>
  </si>
  <si>
    <t>Մեկ միավորի գինը (դրամ)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</si>
  <si>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</si>
  <si>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</si>
  <si>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</si>
  <si>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</si>
  <si>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</si>
  <si>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</si>
  <si>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</si>
  <si>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</si>
  <si>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Ուսի էկզարտիկ պրոթեզ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</si>
  <si>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</si>
  <si>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</si>
  <si>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</si>
  <si>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</si>
  <si>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</si>
  <si>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</si>
  <si>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</si>
  <si>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</si>
  <si>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</si>
  <si>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</si>
  <si>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</si>
  <si>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</si>
  <si>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Ազդրի էնդոսկելիտար  պրոթեզ կաշվից, շինայով</t>
  </si>
  <si>
    <t>1.2.13</t>
  </si>
  <si>
    <t>Ազդրի էկզոսկելիտար  պրոթեզ կաշվից</t>
  </si>
  <si>
    <t>1.2.14</t>
  </si>
  <si>
    <t>1.2.15</t>
  </si>
  <si>
    <t>1.2.16</t>
  </si>
  <si>
    <t xml:space="preserve">Ազդրի էնդոսկելիտար  մոդուլյար պրոթեզ սիլիկոնե լայներով </t>
  </si>
  <si>
    <t>1.2.17</t>
  </si>
  <si>
    <t>1.2.18</t>
  </si>
  <si>
    <t>Սրունքի  էկզոսկելիտար  պրոթեզ նստատեղի հենարանով` կաշվից</t>
  </si>
  <si>
    <t>1.2.19</t>
  </si>
  <si>
    <t>Ազդրի բուժամարզական պրոթեզ լամինացիայով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</si>
  <si>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</si>
  <si>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</si>
  <si>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</si>
  <si>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</si>
  <si>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</si>
  <si>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</si>
  <si>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</si>
  <si>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</si>
  <si>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Վերականգնողական պարագաներ և միջոցներ, այդ թվում`</t>
  </si>
  <si>
    <t>Օրթեզներ</t>
  </si>
  <si>
    <t>2.1.1</t>
  </si>
  <si>
    <t>2.1.2</t>
  </si>
  <si>
    <t>2.1.3</t>
  </si>
  <si>
    <t>Սրունք թաթային օրթեզ առանց հոդի, լամինացիայով(AF)</t>
  </si>
  <si>
    <t>Ծնկան հոդի օրթեզ առանց հոդի պլաստիկից(KO)</t>
  </si>
  <si>
    <t>Ամբողջ ոտքի օրթեզ առանց հոդի պլաստիկից</t>
  </si>
  <si>
    <t>Սրունք-թաթային օրթեզ հոդով պլաստիկից(AFO)</t>
  </si>
  <si>
    <t xml:space="preserve">Սրունք-թաթային օրթեզ հոդով, լամինացիայով(AFO) </t>
  </si>
  <si>
    <t>Ծնկան հոդի օրթեզ հոդով, պլաստիկից (KO)</t>
  </si>
  <si>
    <t>Ծնկան հոդի օրթեզ հոդով, լամինացիայով (KO)</t>
  </si>
  <si>
    <t xml:space="preserve">Ամբողջ ոտքի օրթեզ հոդով, կաշվից </t>
  </si>
  <si>
    <t xml:space="preserve">Ամբողջ ոտքի օրթեզ հոդով, պլաստիկից </t>
  </si>
  <si>
    <t xml:space="preserve">Ամբողջ ոտքի օրթեզ հոդով, լամինացիայով </t>
  </si>
  <si>
    <t>Պարանոցի օրթեզ` սեղմիրան (CO)</t>
  </si>
  <si>
    <t>Պարանոցա-կրծքային օրթեզ` սեղմիրան (CTO)</t>
  </si>
  <si>
    <t>Պարանոցա-կրծքա-գոտկային օրթեզ` սեղմիրան (CTLO)</t>
  </si>
  <si>
    <t>Կրծքա-գոտկա-սրբանային օրթեզ` սեղմիրան (TLSO)</t>
  </si>
  <si>
    <t>Գոտկա-սրբանային օրթեզ` սեղմիրան (LSO)</t>
  </si>
  <si>
    <t>Կրկնակի կաղապարով օրթեզ` սեղմիրան (TLSO)</t>
  </si>
  <si>
    <t>Սեղմիրան</t>
  </si>
  <si>
    <t>Սեղմիրան կիսակոշտ</t>
  </si>
  <si>
    <t>Աղեկապ</t>
  </si>
  <si>
    <t>Միավոր (քանակ)</t>
  </si>
  <si>
    <t xml:space="preserve"> Պրոթեզի կոշիկներ  (զույգ)</t>
  </si>
  <si>
    <t>Օրթեզի կոշիկներ</t>
  </si>
  <si>
    <t xml:space="preserve"> Հենակներ</t>
  </si>
  <si>
    <t xml:space="preserve"> Ձեռնափայտ սովորական</t>
  </si>
  <si>
    <t>Քայլակներ</t>
  </si>
  <si>
    <t>Գուլպաներ</t>
  </si>
  <si>
    <t>Բրդյա-բամբակյա գուլպաներ</t>
  </si>
  <si>
    <t>1-ին եռամսյակ</t>
  </si>
  <si>
    <t>2-րդ եռամսյակ</t>
  </si>
  <si>
    <t>1-ին կիսամյակ</t>
  </si>
  <si>
    <t>3-րդ եռամսյակ</t>
  </si>
  <si>
    <t>9-ամիս</t>
  </si>
  <si>
    <t>4-րդ եռամսյակ</t>
  </si>
  <si>
    <t>Վերին վերջույթի պրոթեզներ</t>
  </si>
  <si>
    <t>Ստորին վերջույթի պրոթեզներ</t>
  </si>
  <si>
    <t>Ակնագնդի (աչքի) պրոթեզներ</t>
  </si>
  <si>
    <t>Կրծքագեղձի էկզոպրոթեզներ</t>
  </si>
  <si>
    <t xml:space="preserve"> Ձեռնափայտեր</t>
  </si>
  <si>
    <t>Ծնկակալեր</t>
  </si>
  <si>
    <t>Փոքր տրամաչափի սայլակներ</t>
  </si>
  <si>
    <t>Ձայնաստեղծ սարք կամ պրոթեզ</t>
  </si>
  <si>
    <t xml:space="preserve"> Լոգարանի աթոռներ</t>
  </si>
  <si>
    <t>լսողական սարքեր</t>
  </si>
  <si>
    <t>Օրթոպեդիկ կոշիկներ</t>
  </si>
  <si>
    <t>Ետնաքայլակ/մանկական ուղեղային կաթվածով  անձանց համար/</t>
  </si>
  <si>
    <t xml:space="preserve">կոլխլեար իմպլանտի խոսակցական պրոցեսորի մասեր/պարագաներ, այդ թվում </t>
  </si>
  <si>
    <t xml:space="preserve">լար </t>
  </si>
  <si>
    <t xml:space="preserve">կոճ </t>
  </si>
  <si>
    <t>վերալիցքավորող մարտկոց</t>
  </si>
  <si>
    <t>մագնիս</t>
  </si>
  <si>
    <t>ծրագրավորում</t>
  </si>
  <si>
    <t>ՏԵՂԵԿԱՆՔ</t>
  </si>
  <si>
    <t>2020թ.  հաստատված</t>
  </si>
  <si>
    <t>Պարտադիր կամ  հայեցողական/ շարունակական  ծախսեր</t>
  </si>
  <si>
    <t xml:space="preserve">Պետության  կողմից տրվող հատկացումների հաշվին </t>
  </si>
  <si>
    <t>Գլխի օրթեզ (helmet)</t>
  </si>
  <si>
    <t xml:space="preserve">Ծուռ թաթի օրթեզ ծալված </t>
  </si>
  <si>
    <t>Այովա բրես</t>
  </si>
  <si>
    <t>Օրթեզ պատելայից ծանրություն կրող PTB</t>
  </si>
  <si>
    <t>Ոտնաթաթի կամարները, կրունկի դիրքը և վալգուսային դեֆորմացիայի շտկող օրթեզ (UCBL)</t>
  </si>
  <si>
    <t>Կոնք-ազդրային օրթեզ առանց հոդի պլաստիկից</t>
  </si>
  <si>
    <t>Միկրոֆոնի ֆիլտր</t>
  </si>
  <si>
    <t>անվասայլակ</t>
  </si>
  <si>
    <t xml:space="preserve">Անվասայլակ սովորական </t>
  </si>
  <si>
    <t>Ð/Ð</t>
  </si>
  <si>
    <t>Անհատական պատրաստմամբ օրթոպեդիկ կոշիկներ</t>
  </si>
  <si>
    <t>Հաշվարկ</t>
  </si>
  <si>
    <t>.</t>
  </si>
  <si>
    <t>Պետության կողմից տրվող հատկացումների հաշվին իրականացվող աշխատանքներ, ծառայություններ</t>
  </si>
  <si>
    <t>2015թ.փաստ</t>
  </si>
  <si>
    <t>2016թ. հաստատված</t>
  </si>
  <si>
    <t>2016թ. փաստ</t>
  </si>
  <si>
    <t>2017թ. հաստատված բյուջե</t>
  </si>
  <si>
    <t>2017թ. Փաստ</t>
  </si>
  <si>
    <t>2018թ. հաստատված բյուջե</t>
  </si>
  <si>
    <t>2018թ. Փաստ</t>
  </si>
  <si>
    <t>2019թ.  Հաստատված</t>
  </si>
  <si>
    <t>2019թ. Փաստ</t>
  </si>
  <si>
    <t>Վերականգնողական պարագաների և միջոցների վերանորոգում, այդ թվում`</t>
  </si>
  <si>
    <t>ստորին վերջույթների ապարատների/ստորին վերջույթի հոդով օրթեզների վերանորոգում</t>
  </si>
  <si>
    <t>փոքր տրամաչափի սայլակների վերանորոգում</t>
  </si>
  <si>
    <t>հաշմանդամի սայլակների վերանորոգում</t>
  </si>
  <si>
    <t>լսողական սարքերի վերանորոգում</t>
  </si>
  <si>
    <t>Հաշմանդամություն ունեցող անձանց  աջակցող միջոցների վերանոոգում ծրագիր 2020-2022թթ.</t>
  </si>
  <si>
    <t>2018թ. սպասողական</t>
  </si>
  <si>
    <t>2018թ. հաստատված ՄԺԾԾ</t>
  </si>
  <si>
    <t>2019թ. հաստատված ՄԺԾԾ</t>
  </si>
  <si>
    <t>2019 թ. ՄԺԾԾ նախագիծ</t>
  </si>
  <si>
    <t>2020 թ. ՄԺԾԾ նախագիծ</t>
  </si>
  <si>
    <t>2021 թ. ՄԺԾԾ նախագիծ</t>
  </si>
  <si>
    <t>2019 թ. ՄԺԾԾ հայտ</t>
  </si>
  <si>
    <t>2020 թ. ՄԺԾԾ հայտ</t>
  </si>
  <si>
    <t>2021 թ. ՄԺԾԾ հայտ</t>
  </si>
  <si>
    <t>Հաշմանդամություն ունեցող անձանց  աջակցող միջոցների վերանոոգում</t>
  </si>
  <si>
    <t>2021թ. հաստատված բյուջե</t>
  </si>
  <si>
    <t>2022-2023թթ հաստատված ՄԺԾԾ</t>
  </si>
  <si>
    <t>Հակապառկելախոցային ներքնակ</t>
  </si>
  <si>
    <t>Անվասայլակի կցորդիչ</t>
  </si>
  <si>
    <t>Կանգնակ-սայլակ</t>
  </si>
  <si>
    <t>Կանգնակ</t>
  </si>
  <si>
    <t>Անվասայլակ /արտահայտված սկոլիոզ ունեցող անձանց համար/</t>
  </si>
  <si>
    <t xml:space="preserve">Աթոռ սանիտարական հարմարանքով </t>
  </si>
  <si>
    <t>2020թ․ հաստատված</t>
  </si>
  <si>
    <t>2020թ․ փաստ</t>
  </si>
  <si>
    <t>2021թ․ հաստատված</t>
  </si>
  <si>
    <t xml:space="preserve">Ստորին և վերին վերջույթի պրոթեզների վերանորոգում </t>
  </si>
  <si>
    <t>ֆունկցիոնալ պրոթեզների վերանորոգում</t>
  </si>
  <si>
    <t>2022 թ․ հաստատված բյուջե</t>
  </si>
  <si>
    <t>լսողական սարք 12-ից 64 տարեկան (ներառյալ)  անձանց համար</t>
  </si>
  <si>
    <t>2021  Փաստ</t>
  </si>
  <si>
    <t>լսողական սարք 65 տարեկան և ավելի բարձր տարիքի անձանց համար</t>
  </si>
  <si>
    <t>Ստորին վերջույթի ֆունկցիոնալ պրոթեզներ</t>
  </si>
  <si>
    <t>2021 թ․ փաստ</t>
  </si>
  <si>
    <t>2022 թ․ հաստատված</t>
  </si>
  <si>
    <t>2022 թ․ հաստատված բյուջե/ վերաբաշխում1</t>
  </si>
  <si>
    <t>2022 թ․ հաստատված բյուջե/ վերաբաշխում2 (AAH)</t>
  </si>
  <si>
    <t>2022 Փաստ</t>
  </si>
  <si>
    <t>2023 հաստատված</t>
  </si>
  <si>
    <t>Գիշերային կորսետ երկփեղկանի գերշտկումով</t>
  </si>
  <si>
    <t>2020 Փաստ</t>
  </si>
  <si>
    <t>վերին վերջույթի ֆունկցիոնալ  պրոթեզ</t>
  </si>
  <si>
    <t>Անվասայլակ /գերգիրություն, արտահայտված սկոլիոզ, մանկական ուղեղային կաթվածով անձանց համար/</t>
  </si>
  <si>
    <t>Ազդրի ֆունկցիոնալ պրոթեզ</t>
  </si>
  <si>
    <t>Սրունքի ֆունկցիոնալ պրոթեզ</t>
  </si>
  <si>
    <t>Ազդրի սիլիկոնե լայներ</t>
  </si>
  <si>
    <t>Սրունքի սիլիկոնե լայներ</t>
  </si>
  <si>
    <t>պրոթեզի ծնկակալ</t>
  </si>
  <si>
    <t>Պրոթեզի աղեկապ</t>
  </si>
  <si>
    <t>Ճշտված 1,773,332.20      14759</t>
  </si>
  <si>
    <t>2022 թ․ փաստ</t>
  </si>
  <si>
    <t>2023.թ․ հաստատված</t>
  </si>
  <si>
    <t>2024 թ. ՄԺԾԾ հայտ</t>
  </si>
  <si>
    <t>2025 թ. ՄԺԾԾ հայտ</t>
  </si>
  <si>
    <t>2026 թ. ՄԺԾԾ հայտ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</si>
  <si>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</si>
  <si>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</si>
  <si>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</si>
  <si>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</si>
  <si>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</si>
  <si>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</si>
  <si>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</si>
  <si>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</si>
  <si>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</si>
  <si>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</si>
  <si>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</si>
  <si>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</si>
  <si>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</si>
  <si>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</si>
  <si>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t>շարունակական</t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</si>
  <si>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</si>
  <si>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</si>
  <si>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</si>
  <si>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</si>
  <si>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</si>
  <si>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</si>
  <si>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</si>
  <si>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>«Պարտադիր ծախսերին դասվող միջոցառում»,</t>
  </si>
  <si>
    <t>Միջոցառման շրջանակներում շահառուներին տրամադրվում են պետական հավաստագրեր աջակցող միջոցներ (պրոթեզներ, օրթեզներ, քայլակներ, անվասայլակներ, լսողական սարքեր և այլն) ձեռք բերելու նպատակով: Շահառուների շրջանակը սահմանված է կառավարության որոշմամբ:</t>
  </si>
  <si>
    <t>Սահմանված են աջակցող միջոցների տրամադրման կարգը, շահառուների ցանկը, ֆինանսավորման մեխանիզմները, այլ հարաբերություններ:</t>
  </si>
  <si>
    <t>«Հաշմանդամություն ունեցող անձանց իրավունքների» ՀՀ օրենք                                     ՀՀ կառավարության 2015թ. սեպտեմբերի 10-ի N 1035-Ն որոշում</t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</si>
  <si>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</si>
  <si>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</si>
  <si>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</si>
  <si>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</si>
  <si>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</si>
  <si>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</si>
  <si>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</si>
  <si>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 xml:space="preserve">2022թ.- բազային տարի (փաստ) </t>
  </si>
  <si>
    <t>2023թ. (սպասողական)</t>
  </si>
  <si>
    <t>2024թ.</t>
  </si>
  <si>
    <t>2025թ.</t>
  </si>
  <si>
    <t>2026թ.</t>
  </si>
  <si>
    <t>աջակցող միջոց</t>
  </si>
  <si>
    <t>ոչ գնային</t>
  </si>
  <si>
    <t>2024-2026թթ. համար հաշմանդամություն ունեցող անձանց տրամադրվող աջակցող միջոցների քանակները սահմանվել են էլեկտրոնային տեղեկատվական համակարգում առկա տվյալների վերլուծության հիման վրա՝ հաշվի առնելով ՀՀ կառավարության 2015թ. սեպտեմբերի 10-ի N 1035-Ն որոշմամբ սահմանված աջակցող միջոցների օգտագործման ժամկետները և փաստացի բաշխված քանակները:</t>
  </si>
  <si>
    <t>աջակցող միջոցի արժեք</t>
  </si>
  <si>
    <t>հազ․ դրամ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</si>
  <si>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</si>
  <si>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</si>
  <si>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</si>
  <si>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</si>
  <si>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</si>
  <si>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</si>
  <si>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</si>
  <si>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</si>
  <si>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</si>
  <si>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</si>
  <si>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</si>
  <si>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</si>
  <si>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2022թ.</t>
  </si>
  <si>
    <t>2023թ.</t>
  </si>
  <si>
    <t>2024թ</t>
  </si>
  <si>
    <t>2025թ</t>
  </si>
  <si>
    <t>2026թ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</si>
  <si>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</si>
  <si>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X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</si>
  <si>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</si>
  <si>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</si>
  <si>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</si>
  <si>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t xml:space="preserve">Միջոցառման շրջանակներում շահառուներին տրամադրվում են պետական հավաստագրեր աջակցող միջոցներ (պրոթեզներ, օրթեզներ, քայլակներ, անվասայլակներ, լսողական սարքեր և այլն) միջոցների վերանոոգման նպատակով: </t>
  </si>
  <si>
    <t>աջակցող միջոցի վերանորոգման արժեք</t>
  </si>
  <si>
    <t>Պատյան</t>
  </si>
  <si>
    <t xml:space="preserve">2025 ՄԺԾԾ </t>
  </si>
  <si>
    <t xml:space="preserve">2026 ՄԺԾԾ </t>
  </si>
  <si>
    <t>2023 փաստ</t>
  </si>
  <si>
    <t>2023 հաստատված վերաբաշխում</t>
  </si>
  <si>
    <t>2024 հաստատված</t>
  </si>
  <si>
    <t xml:space="preserve">«Պետական հավաստագրերով աջակցող միջոցների տրամադրում և դրանց վերանորոգում» ծրագիր                                            </t>
  </si>
  <si>
    <t xml:space="preserve">Աջակցող միջոցների քանակ </t>
  </si>
  <si>
    <t>Վերանորոգման ծառայության քանակ</t>
  </si>
  <si>
    <t xml:space="preserve">2027 ՄԺԾԾ </t>
  </si>
  <si>
    <t>«Սպիտակ ձեռնափայտ» տեսողության խնդիրներ ունեցող անձանց համար, սովորական</t>
  </si>
  <si>
    <t>«Սպիտակ ձեռնափայտ» տեսողության խնդիրներ ունեցող անձանց համար, ծալվող</t>
  </si>
  <si>
    <t>«Սպիտակ ձեռնափայտ» տեսողության խնդիրներ ունեցող անձանց համար, փոխագուցավոր</t>
  </si>
  <si>
    <t xml:space="preserve">Ծնկահոդի էկզարտիկ  ֆունկցիոնալ պրոթեզ </t>
  </si>
  <si>
    <t>Օժանդակ պարագաներ</t>
  </si>
  <si>
    <t xml:space="preserve">Կոնքազդրի էկզարտիկ  ֆունկցիոնալ պրոթեզ </t>
  </si>
  <si>
    <t>Քայլքի իմիտատոր</t>
  </si>
  <si>
    <t>էլեկտրական անվասայլակ</t>
  </si>
  <si>
    <t xml:space="preserve">  Աջակցող միջոցների վերանոոգում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</si>
</sst>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  <numFmt numFmtId="167" formatCode="_(* #,##0.000_);_(* \(#,##0.000\);_(* &quot;-&quot;??_);_(@_)"/>
    <numFmt numFmtId="168" formatCode="_(* #,##0_);_(* \(#,##0\);_(* &quot;-&quot;??_);_(@_)"/>
    <numFmt numFmtId="169" formatCode="#,##0.0_);\(#,##0.0\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b/>
      <sz val="13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11"/>
      <color rgb="FF000000"/>
      <name val="Calibri"/>
      <family val="2"/>
    </font>
    <font>
      <b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i/>
      <sz val="9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b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Calibri"/>
      <family val="2"/>
      <scheme val="minor"/>
    </font>
    <font>
      <b/>
      <sz val="13"/>
      <color rgb="FFFF0000"/>
      <name val="GHEA Grapalat"/>
      <family val="3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701">
    <xf numFmtId="0" fontId="0" fillId="0" borderId="0" xfId="0"/>
    <xf numFmtId="0" fontId="7" fillId="3" borderId="2" xfId="2" applyFont="1" applyFill="1" applyBorder="1" applyAlignment="1">
      <alignment vertical="top" wrapText="1"/>
    </xf>
    <xf numFmtId="0" fontId="7" fillId="2" borderId="2" xfId="2" applyFont="1" applyFill="1" applyBorder="1" applyAlignment="1">
      <alignment vertical="top" wrapText="1"/>
    </xf>
    <xf numFmtId="0" fontId="6" fillId="2" borderId="1" xfId="2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0" fontId="7" fillId="2" borderId="1" xfId="2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4" borderId="1" xfId="3" applyNumberFormat="1" applyFont="1" applyFill="1" applyBorder="1" applyAlignment="1">
      <alignment vertical="top" wrapText="1"/>
    </xf>
    <xf numFmtId="0" fontId="7" fillId="2" borderId="3" xfId="2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3" borderId="0" xfId="0" applyFont="1" applyFill="1"/>
    <xf numFmtId="0" fontId="6" fillId="2" borderId="0" xfId="0" applyFont="1" applyFill="1" applyBorder="1"/>
    <xf numFmtId="0" fontId="6" fillId="2" borderId="0" xfId="0" applyFont="1" applyFill="1" applyBorder="1" applyAlignment="1">
      <alignment vertical="center" wrapText="1"/>
    </xf>
    <xf numFmtId="0" fontId="7" fillId="2" borderId="0" xfId="2" applyFont="1" applyFill="1" applyBorder="1" applyAlignment="1">
      <alignment vertical="center" wrapText="1"/>
    </xf>
    <xf numFmtId="165" fontId="6" fillId="2" borderId="0" xfId="0" applyNumberFormat="1" applyFont="1" applyFill="1" applyBorder="1" applyAlignment="1">
      <alignment vertical="center" wrapText="1"/>
    </xf>
    <xf numFmtId="167" fontId="6" fillId="2" borderId="0" xfId="3" applyNumberFormat="1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9" fillId="2" borderId="0" xfId="0" applyFont="1" applyFill="1" applyBorder="1"/>
    <xf numFmtId="0" fontId="9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left" vertical="center" wrapText="1"/>
    </xf>
    <xf numFmtId="49" fontId="9" fillId="2" borderId="0" xfId="2" applyNumberFormat="1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>
      <alignment wrapText="1"/>
    </xf>
    <xf numFmtId="0" fontId="7" fillId="2" borderId="0" xfId="0" applyFont="1" applyFill="1" applyBorder="1"/>
    <xf numFmtId="0" fontId="10" fillId="2" borderId="0" xfId="0" applyFont="1" applyFill="1" applyBorder="1"/>
    <xf numFmtId="0" fontId="6" fillId="5" borderId="1" xfId="0" applyFont="1" applyFill="1" applyBorder="1" applyAlignment="1">
      <alignment vertical="top" wrapText="1"/>
    </xf>
    <xf numFmtId="166" fontId="9" fillId="5" borderId="1" xfId="0" applyNumberFormat="1" applyFont="1" applyFill="1" applyBorder="1" applyAlignment="1">
      <alignment vertical="top" wrapText="1"/>
    </xf>
    <xf numFmtId="166" fontId="6" fillId="5" borderId="1" xfId="0" applyNumberFormat="1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164" fontId="8" fillId="4" borderId="1" xfId="3" applyNumberFormat="1" applyFont="1" applyFill="1" applyBorder="1" applyAlignment="1">
      <alignment vertical="top" wrapText="1"/>
    </xf>
    <xf numFmtId="164" fontId="9" fillId="4" borderId="4" xfId="3" applyNumberFormat="1" applyFont="1" applyFill="1" applyBorder="1" applyAlignment="1">
      <alignment vertical="top" wrapText="1"/>
    </xf>
    <xf numFmtId="166" fontId="9" fillId="4" borderId="1" xfId="0" applyNumberFormat="1" applyFont="1" applyFill="1" applyBorder="1" applyAlignment="1">
      <alignment vertical="top" wrapText="1"/>
    </xf>
    <xf numFmtId="43" fontId="9" fillId="4" borderId="1" xfId="1" applyFont="1" applyFill="1" applyBorder="1" applyAlignment="1">
      <alignment vertical="top" wrapText="1"/>
    </xf>
    <xf numFmtId="166" fontId="6" fillId="4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43" fontId="6" fillId="4" borderId="1" xfId="1" applyFont="1" applyFill="1" applyBorder="1" applyAlignment="1">
      <alignment vertical="top" wrapText="1"/>
    </xf>
    <xf numFmtId="166" fontId="9" fillId="6" borderId="1" xfId="0" applyNumberFormat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vertical="top" wrapText="1"/>
    </xf>
    <xf numFmtId="166" fontId="9" fillId="7" borderId="1" xfId="0" applyNumberFormat="1" applyFont="1" applyFill="1" applyBorder="1" applyAlignment="1">
      <alignment vertical="top" wrapText="1"/>
    </xf>
    <xf numFmtId="0" fontId="6" fillId="7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164" fontId="9" fillId="8" borderId="1" xfId="3" applyNumberFormat="1" applyFont="1" applyFill="1" applyBorder="1" applyAlignment="1">
      <alignment vertical="top" wrapText="1"/>
    </xf>
    <xf numFmtId="0" fontId="9" fillId="10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9" fillId="11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6" fillId="5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/>
    </xf>
    <xf numFmtId="0" fontId="6" fillId="7" borderId="0" xfId="0" applyFont="1" applyFill="1" applyAlignment="1"/>
    <xf numFmtId="0" fontId="6" fillId="8" borderId="0" xfId="0" applyFont="1" applyFill="1"/>
    <xf numFmtId="0" fontId="6" fillId="13" borderId="0" xfId="0" applyFont="1" applyFill="1" applyBorder="1" applyAlignment="1">
      <alignment horizontal="center"/>
    </xf>
    <xf numFmtId="0" fontId="6" fillId="10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11" borderId="0" xfId="0" applyFont="1" applyFill="1" applyBorder="1" applyAlignment="1">
      <alignment horizontal="center"/>
    </xf>
    <xf numFmtId="0" fontId="6" fillId="8" borderId="1" xfId="0" applyFont="1" applyFill="1" applyBorder="1" applyAlignment="1">
      <alignment vertical="top" wrapText="1"/>
    </xf>
    <xf numFmtId="0" fontId="6" fillId="13" borderId="1" xfId="0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6" fillId="11" borderId="1" xfId="0" applyFont="1" applyFill="1" applyBorder="1" applyAlignment="1">
      <alignment vertical="top" wrapText="1"/>
    </xf>
    <xf numFmtId="0" fontId="6" fillId="3" borderId="1" xfId="2" applyFont="1" applyFill="1" applyBorder="1" applyAlignment="1">
      <alignment vertical="top" wrapText="1"/>
    </xf>
    <xf numFmtId="165" fontId="11" fillId="8" borderId="1" xfId="0" applyNumberFormat="1" applyFont="1" applyFill="1" applyBorder="1" applyAlignment="1">
      <alignment vertical="top" wrapText="1"/>
    </xf>
    <xf numFmtId="165" fontId="11" fillId="13" borderId="1" xfId="0" applyNumberFormat="1" applyFont="1" applyFill="1" applyBorder="1" applyAlignment="1">
      <alignment vertical="top" wrapText="1"/>
    </xf>
    <xf numFmtId="165" fontId="11" fillId="10" borderId="1" xfId="0" applyNumberFormat="1" applyFont="1" applyFill="1" applyBorder="1" applyAlignment="1">
      <alignment vertical="top" wrapText="1"/>
    </xf>
    <xf numFmtId="0" fontId="9" fillId="3" borderId="1" xfId="2" applyFont="1" applyFill="1" applyBorder="1" applyAlignment="1">
      <alignment vertical="top" wrapText="1"/>
    </xf>
    <xf numFmtId="166" fontId="9" fillId="8" borderId="1" xfId="0" applyNumberFormat="1" applyFont="1" applyFill="1" applyBorder="1" applyAlignment="1">
      <alignment vertical="top" wrapText="1"/>
    </xf>
    <xf numFmtId="166" fontId="9" fillId="13" borderId="1" xfId="0" applyNumberFormat="1" applyFont="1" applyFill="1" applyBorder="1" applyAlignment="1">
      <alignment vertical="top" wrapText="1"/>
    </xf>
    <xf numFmtId="166" fontId="9" fillId="10" borderId="1" xfId="0" applyNumberFormat="1" applyFont="1" applyFill="1" applyBorder="1" applyAlignment="1">
      <alignment vertical="top" wrapText="1"/>
    </xf>
    <xf numFmtId="166" fontId="9" fillId="11" borderId="1" xfId="0" applyNumberFormat="1" applyFont="1" applyFill="1" applyBorder="1" applyAlignment="1">
      <alignment vertical="top" wrapText="1"/>
    </xf>
    <xf numFmtId="166" fontId="6" fillId="8" borderId="1" xfId="0" applyNumberFormat="1" applyFont="1" applyFill="1" applyBorder="1" applyAlignment="1">
      <alignment vertical="top" wrapText="1"/>
    </xf>
    <xf numFmtId="166" fontId="6" fillId="13" borderId="1" xfId="0" applyNumberFormat="1" applyFont="1" applyFill="1" applyBorder="1" applyAlignment="1">
      <alignment vertical="top" wrapText="1"/>
    </xf>
    <xf numFmtId="166" fontId="6" fillId="10" borderId="1" xfId="0" applyNumberFormat="1" applyFont="1" applyFill="1" applyBorder="1" applyAlignment="1">
      <alignment vertical="top" wrapText="1"/>
    </xf>
    <xf numFmtId="166" fontId="6" fillId="11" borderId="1" xfId="0" applyNumberFormat="1" applyFont="1" applyFill="1" applyBorder="1" applyAlignment="1">
      <alignment vertical="top" wrapText="1"/>
    </xf>
    <xf numFmtId="0" fontId="6" fillId="11" borderId="0" xfId="0" applyFont="1" applyFill="1" applyAlignment="1">
      <alignment horizontal="center"/>
    </xf>
    <xf numFmtId="165" fontId="9" fillId="8" borderId="1" xfId="0" applyNumberFormat="1" applyFont="1" applyFill="1" applyBorder="1" applyAlignment="1">
      <alignment horizontal="center" vertical="center" wrapText="1"/>
    </xf>
    <xf numFmtId="165" fontId="9" fillId="13" borderId="1" xfId="0" applyNumberFormat="1" applyFont="1" applyFill="1" applyBorder="1" applyAlignment="1">
      <alignment horizontal="center" vertical="center" wrapText="1"/>
    </xf>
    <xf numFmtId="165" fontId="9" fillId="10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165" fontId="9" fillId="11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9" fillId="7" borderId="1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top" wrapText="1"/>
    </xf>
    <xf numFmtId="1" fontId="6" fillId="8" borderId="1" xfId="0" applyNumberFormat="1" applyFont="1" applyFill="1" applyBorder="1" applyAlignment="1">
      <alignment vertical="top" wrapText="1"/>
    </xf>
    <xf numFmtId="1" fontId="6" fillId="13" borderId="1" xfId="0" applyNumberFormat="1" applyFont="1" applyFill="1" applyBorder="1" applyAlignment="1">
      <alignment vertical="top" wrapText="1"/>
    </xf>
    <xf numFmtId="1" fontId="6" fillId="10" borderId="1" xfId="0" applyNumberFormat="1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vertical="top" wrapText="1"/>
    </xf>
    <xf numFmtId="0" fontId="6" fillId="2" borderId="5" xfId="2" applyFont="1" applyFill="1" applyBorder="1" applyAlignment="1">
      <alignment vertical="top" wrapText="1"/>
    </xf>
    <xf numFmtId="0" fontId="6" fillId="2" borderId="1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vertical="center" wrapText="1"/>
    </xf>
    <xf numFmtId="165" fontId="9" fillId="11" borderId="0" xfId="0" applyNumberFormat="1" applyFont="1" applyFill="1" applyBorder="1" applyAlignment="1">
      <alignment horizontal="center" vertical="center" wrapText="1"/>
    </xf>
    <xf numFmtId="165" fontId="6" fillId="6" borderId="0" xfId="0" applyNumberFormat="1" applyFont="1" applyFill="1" applyBorder="1" applyAlignment="1">
      <alignment horizontal="center" vertical="center" wrapText="1"/>
    </xf>
    <xf numFmtId="165" fontId="9" fillId="7" borderId="0" xfId="0" applyNumberFormat="1" applyFont="1" applyFill="1" applyBorder="1" applyAlignment="1">
      <alignment horizontal="center" vertical="center" wrapText="1"/>
    </xf>
    <xf numFmtId="165" fontId="9" fillId="8" borderId="0" xfId="0" applyNumberFormat="1" applyFont="1" applyFill="1" applyBorder="1" applyAlignment="1">
      <alignment horizontal="center" vertical="center" wrapText="1"/>
    </xf>
    <xf numFmtId="165" fontId="9" fillId="13" borderId="0" xfId="0" applyNumberFormat="1" applyFont="1" applyFill="1" applyBorder="1" applyAlignment="1">
      <alignment horizontal="center" vertical="center" wrapText="1"/>
    </xf>
    <xf numFmtId="165" fontId="9" fillId="10" borderId="0" xfId="0" applyNumberFormat="1" applyFont="1" applyFill="1" applyBorder="1" applyAlignment="1">
      <alignment horizontal="center" vertical="center" wrapText="1"/>
    </xf>
    <xf numFmtId="165" fontId="9" fillId="5" borderId="0" xfId="0" applyNumberFormat="1" applyFont="1" applyFill="1" applyBorder="1" applyAlignment="1">
      <alignment horizontal="center" vertical="center" wrapText="1"/>
    </xf>
    <xf numFmtId="165" fontId="9" fillId="6" borderId="0" xfId="0" applyNumberFormat="1" applyFont="1" applyFill="1" applyBorder="1" applyAlignment="1">
      <alignment horizontal="center" vertical="center" wrapText="1"/>
    </xf>
    <xf numFmtId="166" fontId="9" fillId="8" borderId="0" xfId="0" applyNumberFormat="1" applyFont="1" applyFill="1" applyBorder="1" applyAlignment="1">
      <alignment horizontal="center" vertical="center" wrapText="1"/>
    </xf>
    <xf numFmtId="166" fontId="9" fillId="13" borderId="0" xfId="0" applyNumberFormat="1" applyFont="1" applyFill="1" applyBorder="1" applyAlignment="1">
      <alignment horizontal="center" vertical="center" wrapText="1"/>
    </xf>
    <xf numFmtId="166" fontId="9" fillId="10" borderId="0" xfId="0" applyNumberFormat="1" applyFont="1" applyFill="1" applyBorder="1" applyAlignment="1">
      <alignment horizontal="center" vertical="center" wrapText="1"/>
    </xf>
    <xf numFmtId="166" fontId="9" fillId="5" borderId="0" xfId="0" applyNumberFormat="1" applyFont="1" applyFill="1" applyBorder="1" applyAlignment="1">
      <alignment horizontal="center" vertical="center" wrapText="1"/>
    </xf>
    <xf numFmtId="166" fontId="9" fillId="6" borderId="0" xfId="0" applyNumberFormat="1" applyFont="1" applyFill="1" applyBorder="1" applyAlignment="1">
      <alignment horizontal="center" vertical="center" wrapText="1"/>
    </xf>
    <xf numFmtId="166" fontId="9" fillId="11" borderId="0" xfId="0" applyNumberFormat="1" applyFont="1" applyFill="1" applyBorder="1" applyAlignment="1">
      <alignment horizontal="center" vertical="center" wrapText="1"/>
    </xf>
    <xf numFmtId="166" fontId="6" fillId="6" borderId="0" xfId="0" applyNumberFormat="1" applyFont="1" applyFill="1" applyBorder="1" applyAlignment="1">
      <alignment horizontal="center" vertical="center" wrapText="1"/>
    </xf>
    <xf numFmtId="166" fontId="9" fillId="7" borderId="0" xfId="0" applyNumberFormat="1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66" fontId="6" fillId="8" borderId="0" xfId="0" applyNumberFormat="1" applyFont="1" applyFill="1" applyBorder="1" applyAlignment="1">
      <alignment horizontal="center" vertical="center" wrapText="1"/>
    </xf>
    <xf numFmtId="166" fontId="6" fillId="13" borderId="0" xfId="0" applyNumberFormat="1" applyFont="1" applyFill="1" applyBorder="1" applyAlignment="1">
      <alignment horizontal="center" vertical="center" wrapText="1"/>
    </xf>
    <xf numFmtId="166" fontId="6" fillId="10" borderId="0" xfId="0" applyNumberFormat="1" applyFont="1" applyFill="1" applyBorder="1" applyAlignment="1">
      <alignment horizontal="center" vertical="center" wrapText="1"/>
    </xf>
    <xf numFmtId="166" fontId="6" fillId="5" borderId="0" xfId="0" applyNumberFormat="1" applyFont="1" applyFill="1" applyBorder="1" applyAlignment="1">
      <alignment horizontal="center" vertical="center" wrapText="1"/>
    </xf>
    <xf numFmtId="166" fontId="6" fillId="11" borderId="0" xfId="0" applyNumberFormat="1" applyFont="1" applyFill="1" applyBorder="1" applyAlignment="1">
      <alignment horizontal="center" vertical="center" wrapText="1"/>
    </xf>
    <xf numFmtId="166" fontId="6" fillId="7" borderId="0" xfId="0" applyNumberFormat="1" applyFont="1" applyFill="1" applyBorder="1" applyAlignment="1">
      <alignment horizontal="center" vertical="center" wrapText="1"/>
    </xf>
    <xf numFmtId="166" fontId="9" fillId="8" borderId="0" xfId="0" applyNumberFormat="1" applyFont="1" applyFill="1" applyBorder="1" applyAlignment="1">
      <alignment horizontal="center"/>
    </xf>
    <xf numFmtId="166" fontId="9" fillId="13" borderId="0" xfId="0" applyNumberFormat="1" applyFont="1" applyFill="1" applyBorder="1" applyAlignment="1">
      <alignment horizontal="center"/>
    </xf>
    <xf numFmtId="166" fontId="9" fillId="10" borderId="0" xfId="0" applyNumberFormat="1" applyFont="1" applyFill="1" applyBorder="1" applyAlignment="1">
      <alignment horizontal="center"/>
    </xf>
    <xf numFmtId="166" fontId="9" fillId="5" borderId="0" xfId="0" applyNumberFormat="1" applyFont="1" applyFill="1" applyBorder="1" applyAlignment="1">
      <alignment horizontal="center"/>
    </xf>
    <xf numFmtId="166" fontId="9" fillId="6" borderId="0" xfId="0" applyNumberFormat="1" applyFont="1" applyFill="1" applyBorder="1" applyAlignment="1">
      <alignment horizontal="center"/>
    </xf>
    <xf numFmtId="166" fontId="9" fillId="11" borderId="0" xfId="0" applyNumberFormat="1" applyFont="1" applyFill="1" applyBorder="1" applyAlignment="1">
      <alignment horizontal="center"/>
    </xf>
    <xf numFmtId="166" fontId="6" fillId="6" borderId="0" xfId="0" applyNumberFormat="1" applyFont="1" applyFill="1" applyBorder="1" applyAlignment="1">
      <alignment horizontal="center"/>
    </xf>
    <xf numFmtId="166" fontId="9" fillId="7" borderId="0" xfId="0" applyNumberFormat="1" applyFont="1" applyFill="1" applyBorder="1" applyAlignment="1">
      <alignment horizontal="center"/>
    </xf>
    <xf numFmtId="3" fontId="9" fillId="8" borderId="0" xfId="0" applyNumberFormat="1" applyFont="1" applyFill="1" applyBorder="1" applyAlignment="1">
      <alignment horizontal="center" vertical="center" wrapText="1"/>
    </xf>
    <xf numFmtId="3" fontId="9" fillId="13" borderId="0" xfId="0" applyNumberFormat="1" applyFont="1" applyFill="1" applyBorder="1" applyAlignment="1">
      <alignment horizontal="center" vertical="center" wrapText="1"/>
    </xf>
    <xf numFmtId="3" fontId="9" fillId="10" borderId="0" xfId="0" applyNumberFormat="1" applyFont="1" applyFill="1" applyBorder="1" applyAlignment="1">
      <alignment horizontal="center" vertical="center" wrapText="1"/>
    </xf>
    <xf numFmtId="3" fontId="9" fillId="5" borderId="0" xfId="0" applyNumberFormat="1" applyFont="1" applyFill="1" applyBorder="1" applyAlignment="1">
      <alignment horizontal="center" vertical="center" wrapText="1"/>
    </xf>
    <xf numFmtId="3" fontId="9" fillId="6" borderId="0" xfId="0" applyNumberFormat="1" applyFont="1" applyFill="1" applyBorder="1" applyAlignment="1">
      <alignment horizontal="center" vertical="center" wrapText="1"/>
    </xf>
    <xf numFmtId="3" fontId="9" fillId="11" borderId="0" xfId="0" applyNumberFormat="1" applyFont="1" applyFill="1" applyBorder="1" applyAlignment="1">
      <alignment horizontal="center" vertical="center" wrapText="1"/>
    </xf>
    <xf numFmtId="3" fontId="6" fillId="6" borderId="0" xfId="0" applyNumberFormat="1" applyFont="1" applyFill="1" applyBorder="1" applyAlignment="1">
      <alignment horizontal="center" vertical="center" wrapText="1"/>
    </xf>
    <xf numFmtId="3" fontId="9" fillId="7" borderId="0" xfId="0" applyNumberFormat="1" applyFont="1" applyFill="1" applyBorder="1" applyAlignment="1">
      <alignment horizontal="center" vertical="center" wrapText="1"/>
    </xf>
    <xf numFmtId="3" fontId="6" fillId="8" borderId="0" xfId="0" applyNumberFormat="1" applyFont="1" applyFill="1" applyBorder="1" applyAlignment="1">
      <alignment horizontal="center" vertical="center" wrapText="1"/>
    </xf>
    <xf numFmtId="3" fontId="6" fillId="13" borderId="0" xfId="0" applyNumberFormat="1" applyFont="1" applyFill="1" applyBorder="1" applyAlignment="1">
      <alignment horizontal="center" vertical="center" wrapText="1"/>
    </xf>
    <xf numFmtId="3" fontId="6" fillId="10" borderId="0" xfId="0" applyNumberFormat="1" applyFont="1" applyFill="1" applyBorder="1" applyAlignment="1">
      <alignment horizontal="center" vertical="center" wrapText="1"/>
    </xf>
    <xf numFmtId="3" fontId="6" fillId="5" borderId="0" xfId="0" applyNumberFormat="1" applyFont="1" applyFill="1" applyBorder="1" applyAlignment="1">
      <alignment horizontal="center" vertical="center" wrapText="1"/>
    </xf>
    <xf numFmtId="3" fontId="6" fillId="11" borderId="0" xfId="0" applyNumberFormat="1" applyFont="1" applyFill="1" applyBorder="1" applyAlignment="1">
      <alignment horizontal="center" vertical="center" wrapText="1"/>
    </xf>
    <xf numFmtId="3" fontId="6" fillId="7" borderId="0" xfId="0" applyNumberFormat="1" applyFont="1" applyFill="1" applyBorder="1" applyAlignment="1">
      <alignment horizontal="center" vertical="center" wrapText="1"/>
    </xf>
    <xf numFmtId="1" fontId="6" fillId="8" borderId="0" xfId="0" applyNumberFormat="1" applyFont="1" applyFill="1" applyBorder="1" applyAlignment="1">
      <alignment horizontal="center" vertical="center" wrapText="1"/>
    </xf>
    <xf numFmtId="1" fontId="6" fillId="13" borderId="0" xfId="0" applyNumberFormat="1" applyFont="1" applyFill="1" applyBorder="1" applyAlignment="1">
      <alignment horizontal="center" vertical="center" wrapText="1"/>
    </xf>
    <xf numFmtId="1" fontId="6" fillId="10" borderId="0" xfId="0" applyNumberFormat="1" applyFont="1" applyFill="1" applyBorder="1" applyAlignment="1">
      <alignment horizontal="center" vertical="center" wrapText="1"/>
    </xf>
    <xf numFmtId="1" fontId="6" fillId="5" borderId="0" xfId="0" applyNumberFormat="1" applyFont="1" applyFill="1" applyBorder="1" applyAlignment="1">
      <alignment horizontal="center" vertical="center" wrapText="1"/>
    </xf>
    <xf numFmtId="1" fontId="6" fillId="6" borderId="0" xfId="0" applyNumberFormat="1" applyFont="1" applyFill="1" applyBorder="1" applyAlignment="1">
      <alignment horizontal="center" vertical="center" wrapText="1"/>
    </xf>
    <xf numFmtId="1" fontId="6" fillId="11" borderId="0" xfId="0" applyNumberFormat="1" applyFont="1" applyFill="1" applyBorder="1" applyAlignment="1">
      <alignment horizontal="center" vertical="center" wrapText="1"/>
    </xf>
    <xf numFmtId="1" fontId="6" fillId="7" borderId="0" xfId="0" applyNumberFormat="1" applyFont="1" applyFill="1" applyBorder="1" applyAlignment="1">
      <alignment horizontal="center" vertical="center" wrapText="1"/>
    </xf>
    <xf numFmtId="0" fontId="9" fillId="8" borderId="0" xfId="0" applyFont="1" applyFill="1" applyBorder="1" applyAlignment="1">
      <alignment horizontal="center"/>
    </xf>
    <xf numFmtId="0" fontId="9" fillId="13" borderId="0" xfId="0" applyFont="1" applyFill="1" applyBorder="1" applyAlignment="1">
      <alignment horizontal="center"/>
    </xf>
    <xf numFmtId="0" fontId="9" fillId="10" borderId="0" xfId="0" applyFont="1" applyFill="1" applyBorder="1" applyAlignment="1">
      <alignment horizontal="center"/>
    </xf>
    <xf numFmtId="0" fontId="9" fillId="7" borderId="0" xfId="0" applyFont="1" applyFill="1" applyBorder="1" applyAlignment="1">
      <alignment horizontal="center"/>
    </xf>
    <xf numFmtId="0" fontId="6" fillId="8" borderId="0" xfId="0" applyFont="1" applyFill="1" applyBorder="1"/>
    <xf numFmtId="0" fontId="6" fillId="7" borderId="0" xfId="0" applyFont="1" applyFill="1" applyBorder="1"/>
    <xf numFmtId="0" fontId="6" fillId="13" borderId="0" xfId="0" applyFont="1" applyFill="1" applyAlignment="1">
      <alignment horizontal="center"/>
    </xf>
    <xf numFmtId="0" fontId="6" fillId="10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9" fillId="8" borderId="0" xfId="0" applyFont="1" applyFill="1" applyBorder="1"/>
    <xf numFmtId="0" fontId="9" fillId="13" borderId="0" xfId="0" applyFont="1" applyFill="1" applyBorder="1"/>
    <xf numFmtId="0" fontId="9" fillId="10" borderId="0" xfId="0" applyFont="1" applyFill="1" applyBorder="1"/>
    <xf numFmtId="0" fontId="9" fillId="5" borderId="0" xfId="0" applyFont="1" applyFill="1" applyBorder="1"/>
    <xf numFmtId="0" fontId="9" fillId="6" borderId="0" xfId="0" applyFont="1" applyFill="1" applyBorder="1"/>
    <xf numFmtId="0" fontId="9" fillId="11" borderId="0" xfId="0" applyFont="1" applyFill="1" applyBorder="1"/>
    <xf numFmtId="0" fontId="6" fillId="6" borderId="0" xfId="0" applyFont="1" applyFill="1" applyBorder="1"/>
    <xf numFmtId="0" fontId="9" fillId="7" borderId="0" xfId="0" applyFont="1" applyFill="1" applyBorder="1"/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64" fontId="6" fillId="16" borderId="0" xfId="3" applyNumberFormat="1" applyFont="1" applyFill="1"/>
    <xf numFmtId="43" fontId="6" fillId="16" borderId="0" xfId="1" applyFont="1" applyFill="1"/>
    <xf numFmtId="164" fontId="6" fillId="10" borderId="0" xfId="3" applyNumberFormat="1" applyFont="1" applyFill="1"/>
    <xf numFmtId="164" fontId="6" fillId="16" borderId="0" xfId="3" applyNumberFormat="1" applyFont="1" applyFill="1" applyAlignment="1"/>
    <xf numFmtId="43" fontId="6" fillId="16" borderId="0" xfId="1" applyFont="1" applyFill="1" applyAlignment="1"/>
    <xf numFmtId="43" fontId="6" fillId="2" borderId="0" xfId="0" applyNumberFormat="1" applyFont="1" applyFill="1" applyAlignment="1"/>
    <xf numFmtId="0" fontId="6" fillId="2" borderId="0" xfId="0" applyFont="1" applyFill="1" applyAlignment="1"/>
    <xf numFmtId="164" fontId="6" fillId="4" borderId="0" xfId="3" applyNumberFormat="1" applyFont="1" applyFill="1" applyAlignment="1"/>
    <xf numFmtId="165" fontId="6" fillId="2" borderId="0" xfId="0" applyNumberFormat="1" applyFont="1" applyFill="1" applyAlignment="1"/>
    <xf numFmtId="166" fontId="6" fillId="2" borderId="0" xfId="0" applyNumberFormat="1" applyFont="1" applyFill="1" applyAlignment="1"/>
    <xf numFmtId="0" fontId="6" fillId="2" borderId="0" xfId="0" applyFont="1" applyFill="1" applyBorder="1" applyAlignment="1">
      <alignment horizontal="center"/>
    </xf>
    <xf numFmtId="43" fontId="6" fillId="10" borderId="1" xfId="0" applyNumberFormat="1" applyFont="1" applyFill="1" applyBorder="1" applyAlignment="1">
      <alignment vertical="top" wrapText="1"/>
    </xf>
    <xf numFmtId="164" fontId="6" fillId="2" borderId="1" xfId="3" applyNumberFormat="1" applyFont="1" applyFill="1" applyBorder="1" applyAlignment="1">
      <alignment vertical="top" wrapText="1"/>
    </xf>
    <xf numFmtId="43" fontId="6" fillId="2" borderId="1" xfId="1" applyFont="1" applyFill="1" applyBorder="1" applyAlignment="1">
      <alignment vertical="top" wrapText="1"/>
    </xf>
    <xf numFmtId="164" fontId="6" fillId="10" borderId="1" xfId="3" applyNumberFormat="1" applyFont="1" applyFill="1" applyBorder="1" applyAlignment="1">
      <alignment vertical="top" wrapText="1"/>
    </xf>
    <xf numFmtId="43" fontId="6" fillId="17" borderId="1" xfId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vertical="top" wrapText="1"/>
    </xf>
    <xf numFmtId="165" fontId="6" fillId="11" borderId="1" xfId="0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vertical="top" wrapText="1"/>
    </xf>
    <xf numFmtId="43" fontId="9" fillId="17" borderId="1" xfId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164" fontId="9" fillId="18" borderId="1" xfId="3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 vertical="center" wrapText="1"/>
    </xf>
    <xf numFmtId="164" fontId="9" fillId="2" borderId="0" xfId="3" applyNumberFormat="1" applyFont="1" applyFill="1" applyBorder="1" applyAlignment="1">
      <alignment horizontal="center" vertical="center" wrapText="1"/>
    </xf>
    <xf numFmtId="43" fontId="9" fillId="2" borderId="0" xfId="1" applyFont="1" applyFill="1" applyBorder="1" applyAlignment="1">
      <alignment horizontal="center" vertical="center" wrapText="1"/>
    </xf>
    <xf numFmtId="164" fontId="9" fillId="10" borderId="0" xfId="3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166" fontId="9" fillId="2" borderId="0" xfId="0" applyNumberFormat="1" applyFont="1" applyFill="1" applyBorder="1" applyAlignment="1">
      <alignment horizontal="center" vertical="center" wrapText="1"/>
    </xf>
    <xf numFmtId="164" fontId="6" fillId="2" borderId="0" xfId="3" applyNumberFormat="1" applyFont="1" applyFill="1" applyBorder="1" applyAlignment="1">
      <alignment horizontal="center"/>
    </xf>
    <xf numFmtId="43" fontId="6" fillId="2" borderId="0" xfId="1" applyFont="1" applyFill="1" applyBorder="1" applyAlignment="1">
      <alignment horizontal="center"/>
    </xf>
    <xf numFmtId="164" fontId="6" fillId="10" borderId="0" xfId="3" applyNumberFormat="1" applyFont="1" applyFill="1" applyBorder="1" applyAlignment="1">
      <alignment horizontal="center"/>
    </xf>
    <xf numFmtId="164" fontId="6" fillId="2" borderId="0" xfId="3" applyNumberFormat="1" applyFont="1" applyFill="1" applyBorder="1" applyAlignment="1">
      <alignment horizontal="center" vertical="center" wrapText="1"/>
    </xf>
    <xf numFmtId="43" fontId="6" fillId="2" borderId="0" xfId="1" applyFont="1" applyFill="1" applyBorder="1" applyAlignment="1">
      <alignment horizontal="center" vertical="center" wrapText="1"/>
    </xf>
    <xf numFmtId="164" fontId="6" fillId="10" borderId="0" xfId="3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/>
    </xf>
    <xf numFmtId="166" fontId="9" fillId="2" borderId="0" xfId="0" applyNumberFormat="1" applyFont="1" applyFill="1" applyBorder="1" applyAlignment="1">
      <alignment horizontal="center"/>
    </xf>
    <xf numFmtId="164" fontId="9" fillId="2" borderId="0" xfId="3" applyNumberFormat="1" applyFont="1" applyFill="1" applyBorder="1" applyAlignment="1">
      <alignment horizontal="center"/>
    </xf>
    <xf numFmtId="43" fontId="9" fillId="2" borderId="0" xfId="1" applyFont="1" applyFill="1" applyBorder="1" applyAlignment="1">
      <alignment horizontal="center"/>
    </xf>
    <xf numFmtId="164" fontId="9" fillId="10" borderId="0" xfId="3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164" fontId="6" fillId="2" borderId="0" xfId="3" applyNumberFormat="1" applyFont="1" applyFill="1" applyBorder="1"/>
    <xf numFmtId="43" fontId="6" fillId="2" borderId="0" xfId="1" applyFont="1" applyFill="1" applyBorder="1"/>
    <xf numFmtId="164" fontId="6" fillId="10" borderId="0" xfId="3" applyNumberFormat="1" applyFont="1" applyFill="1" applyBorder="1"/>
    <xf numFmtId="164" fontId="9" fillId="2" borderId="0" xfId="3" applyNumberFormat="1" applyFont="1" applyFill="1" applyBorder="1"/>
    <xf numFmtId="164" fontId="9" fillId="10" borderId="0" xfId="3" applyNumberFormat="1" applyFont="1" applyFill="1" applyBorder="1"/>
    <xf numFmtId="164" fontId="9" fillId="16" borderId="0" xfId="3" applyNumberFormat="1" applyFont="1" applyFill="1" applyBorder="1"/>
    <xf numFmtId="43" fontId="6" fillId="16" borderId="0" xfId="1" applyFont="1" applyFill="1" applyBorder="1"/>
    <xf numFmtId="164" fontId="6" fillId="16" borderId="0" xfId="3" applyNumberFormat="1" applyFont="1" applyFill="1" applyBorder="1"/>
    <xf numFmtId="0" fontId="4" fillId="8" borderId="1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43" fontId="4" fillId="4" borderId="0" xfId="1" applyFont="1" applyFill="1" applyAlignment="1">
      <alignment vertical="top" wrapText="1"/>
    </xf>
    <xf numFmtId="164" fontId="4" fillId="4" borderId="0" xfId="3" applyNumberFormat="1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165" fontId="4" fillId="4" borderId="0" xfId="0" applyNumberFormat="1" applyFont="1" applyFill="1" applyAlignment="1">
      <alignment vertical="top" wrapText="1"/>
    </xf>
    <xf numFmtId="166" fontId="4" fillId="4" borderId="0" xfId="0" applyNumberFormat="1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164" fontId="6" fillId="4" borderId="5" xfId="3" applyNumberFormat="1" applyFont="1" applyFill="1" applyBorder="1" applyAlignment="1">
      <alignment vertical="top" wrapText="1"/>
    </xf>
    <xf numFmtId="164" fontId="9" fillId="0" borderId="1" xfId="3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164" fontId="9" fillId="0" borderId="5" xfId="3" applyNumberFormat="1" applyFont="1" applyFill="1" applyBorder="1" applyAlignment="1">
      <alignment vertical="top" wrapText="1"/>
    </xf>
    <xf numFmtId="164" fontId="9" fillId="4" borderId="0" xfId="3" applyNumberFormat="1" applyFont="1" applyFill="1" applyBorder="1" applyAlignment="1">
      <alignment vertical="top" wrapText="1"/>
    </xf>
    <xf numFmtId="164" fontId="6" fillId="4" borderId="0" xfId="3" applyNumberFormat="1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164" fontId="6" fillId="4" borderId="0" xfId="3" applyNumberFormat="1" applyFont="1" applyFill="1" applyAlignment="1">
      <alignment vertical="top" wrapText="1"/>
    </xf>
    <xf numFmtId="0" fontId="6" fillId="8" borderId="0" xfId="0" applyFont="1" applyFill="1" applyAlignment="1">
      <alignment horizontal="center"/>
    </xf>
    <xf numFmtId="0" fontId="6" fillId="8" borderId="0" xfId="0" applyFont="1" applyFill="1" applyBorder="1" applyAlignment="1">
      <alignment horizontal="center" vertical="center"/>
    </xf>
    <xf numFmtId="165" fontId="6" fillId="8" borderId="0" xfId="0" applyNumberFormat="1" applyFont="1" applyFill="1" applyBorder="1" applyAlignment="1">
      <alignment horizontal="center" vertical="center" wrapText="1"/>
    </xf>
    <xf numFmtId="166" fontId="6" fillId="8" borderId="0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13" borderId="1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11" borderId="1" xfId="0" applyFont="1" applyFill="1" applyBorder="1" applyAlignment="1">
      <alignment vertical="top" wrapText="1"/>
    </xf>
    <xf numFmtId="164" fontId="4" fillId="2" borderId="1" xfId="3" applyNumberFormat="1" applyFont="1" applyFill="1" applyBorder="1" applyAlignment="1">
      <alignment vertical="top" wrapText="1"/>
    </xf>
    <xf numFmtId="43" fontId="4" fillId="2" borderId="1" xfId="1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164" fontId="4" fillId="10" borderId="1" xfId="3" applyNumberFormat="1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2" borderId="0" xfId="0" applyFont="1" applyFill="1"/>
    <xf numFmtId="0" fontId="9" fillId="12" borderId="0" xfId="0" applyFont="1" applyFill="1"/>
    <xf numFmtId="164" fontId="9" fillId="4" borderId="5" xfId="3" applyNumberFormat="1" applyFont="1" applyFill="1" applyBorder="1" applyAlignment="1">
      <alignment vertical="top" wrapText="1"/>
    </xf>
    <xf numFmtId="0" fontId="4" fillId="11" borderId="0" xfId="0" applyFont="1" applyFill="1" applyAlignment="1">
      <alignment vertical="top" wrapText="1"/>
    </xf>
    <xf numFmtId="164" fontId="8" fillId="11" borderId="1" xfId="3" applyNumberFormat="1" applyFont="1" applyFill="1" applyBorder="1" applyAlignment="1">
      <alignment vertical="top" wrapText="1"/>
    </xf>
    <xf numFmtId="43" fontId="9" fillId="11" borderId="1" xfId="1" applyFont="1" applyFill="1" applyBorder="1" applyAlignment="1">
      <alignment vertical="top" wrapText="1"/>
    </xf>
    <xf numFmtId="164" fontId="9" fillId="11" borderId="0" xfId="3" applyNumberFormat="1" applyFont="1" applyFill="1" applyBorder="1" applyAlignment="1">
      <alignment vertical="top" wrapText="1"/>
    </xf>
    <xf numFmtId="164" fontId="6" fillId="11" borderId="0" xfId="3" applyNumberFormat="1" applyFont="1" applyFill="1" applyBorder="1" applyAlignment="1">
      <alignment vertical="top" wrapText="1"/>
    </xf>
    <xf numFmtId="0" fontId="6" fillId="11" borderId="0" xfId="0" applyFont="1" applyFill="1" applyAlignment="1">
      <alignment vertical="top" wrapText="1"/>
    </xf>
    <xf numFmtId="164" fontId="6" fillId="11" borderId="0" xfId="3" applyNumberFormat="1" applyFont="1" applyFill="1" applyAlignment="1">
      <alignment vertical="top" wrapText="1"/>
    </xf>
    <xf numFmtId="164" fontId="6" fillId="4" borderId="1" xfId="3" applyNumberFormat="1" applyFont="1" applyFill="1" applyBorder="1" applyAlignment="1">
      <alignment vertical="top" wrapText="1"/>
    </xf>
    <xf numFmtId="164" fontId="6" fillId="13" borderId="1" xfId="3" applyNumberFormat="1" applyFont="1" applyFill="1" applyBorder="1" applyAlignment="1">
      <alignment vertical="top" wrapText="1"/>
    </xf>
    <xf numFmtId="164" fontId="6" fillId="11" borderId="1" xfId="3" applyNumberFormat="1" applyFont="1" applyFill="1" applyBorder="1" applyAlignment="1">
      <alignment vertical="top" wrapText="1"/>
    </xf>
    <xf numFmtId="164" fontId="9" fillId="11" borderId="1" xfId="3" applyNumberFormat="1" applyFont="1" applyFill="1" applyBorder="1" applyAlignment="1">
      <alignment vertical="top" wrapText="1"/>
    </xf>
    <xf numFmtId="164" fontId="6" fillId="14" borderId="1" xfId="3" applyNumberFormat="1" applyFont="1" applyFill="1" applyBorder="1" applyAlignment="1">
      <alignment vertical="top" wrapText="1"/>
    </xf>
    <xf numFmtId="166" fontId="6" fillId="14" borderId="1" xfId="3" applyNumberFormat="1" applyFont="1" applyFill="1" applyBorder="1" applyAlignment="1">
      <alignment vertical="top" wrapText="1"/>
    </xf>
    <xf numFmtId="0" fontId="5" fillId="4" borderId="0" xfId="0" applyFont="1" applyFill="1" applyBorder="1" applyAlignment="1">
      <alignment vertical="top" wrapText="1"/>
    </xf>
    <xf numFmtId="0" fontId="4" fillId="21" borderId="0" xfId="0" applyFont="1" applyFill="1" applyAlignment="1">
      <alignment vertical="top" wrapText="1"/>
    </xf>
    <xf numFmtId="0" fontId="5" fillId="21" borderId="0" xfId="0" applyFont="1" applyFill="1" applyBorder="1" applyAlignment="1">
      <alignment vertical="top" wrapText="1"/>
    </xf>
    <xf numFmtId="0" fontId="4" fillId="21" borderId="1" xfId="0" applyFont="1" applyFill="1" applyBorder="1" applyAlignment="1">
      <alignment vertical="top" wrapText="1"/>
    </xf>
    <xf numFmtId="0" fontId="6" fillId="21" borderId="1" xfId="0" applyFont="1" applyFill="1" applyBorder="1" applyAlignment="1">
      <alignment vertical="top" wrapText="1"/>
    </xf>
    <xf numFmtId="164" fontId="8" fillId="21" borderId="1" xfId="3" applyNumberFormat="1" applyFont="1" applyFill="1" applyBorder="1" applyAlignment="1">
      <alignment vertical="top" wrapText="1"/>
    </xf>
    <xf numFmtId="164" fontId="9" fillId="21" borderId="4" xfId="3" applyNumberFormat="1" applyFont="1" applyFill="1" applyBorder="1" applyAlignment="1">
      <alignment vertical="top" wrapText="1"/>
    </xf>
    <xf numFmtId="164" fontId="6" fillId="21" borderId="1" xfId="3" applyNumberFormat="1" applyFont="1" applyFill="1" applyBorder="1" applyAlignment="1">
      <alignment vertical="top" wrapText="1"/>
    </xf>
    <xf numFmtId="164" fontId="9" fillId="21" borderId="1" xfId="3" applyNumberFormat="1" applyFont="1" applyFill="1" applyBorder="1" applyAlignment="1">
      <alignment vertical="top" wrapText="1"/>
    </xf>
    <xf numFmtId="166" fontId="9" fillId="21" borderId="1" xfId="0" applyNumberFormat="1" applyFont="1" applyFill="1" applyBorder="1" applyAlignment="1">
      <alignment vertical="top" wrapText="1"/>
    </xf>
    <xf numFmtId="43" fontId="9" fillId="21" borderId="1" xfId="1" applyFont="1" applyFill="1" applyBorder="1" applyAlignment="1">
      <alignment vertical="top" wrapText="1"/>
    </xf>
    <xf numFmtId="166" fontId="6" fillId="21" borderId="1" xfId="0" applyNumberFormat="1" applyFont="1" applyFill="1" applyBorder="1" applyAlignment="1">
      <alignment vertical="top" wrapText="1"/>
    </xf>
    <xf numFmtId="164" fontId="9" fillId="21" borderId="5" xfId="3" applyNumberFormat="1" applyFont="1" applyFill="1" applyBorder="1" applyAlignment="1">
      <alignment vertical="top" wrapText="1"/>
    </xf>
    <xf numFmtId="164" fontId="9" fillId="21" borderId="0" xfId="3" applyNumberFormat="1" applyFont="1" applyFill="1" applyBorder="1" applyAlignment="1">
      <alignment vertical="top" wrapText="1"/>
    </xf>
    <xf numFmtId="164" fontId="6" fillId="21" borderId="0" xfId="3" applyNumberFormat="1" applyFont="1" applyFill="1" applyBorder="1" applyAlignment="1">
      <alignment vertical="top" wrapText="1"/>
    </xf>
    <xf numFmtId="0" fontId="6" fillId="21" borderId="0" xfId="0" applyFont="1" applyFill="1" applyAlignment="1">
      <alignment vertical="top" wrapText="1"/>
    </xf>
    <xf numFmtId="164" fontId="6" fillId="21" borderId="0" xfId="3" applyNumberFormat="1" applyFont="1" applyFill="1" applyAlignment="1">
      <alignment vertical="top" wrapText="1"/>
    </xf>
    <xf numFmtId="43" fontId="4" fillId="11" borderId="0" xfId="0" applyNumberFormat="1" applyFont="1" applyFill="1" applyAlignment="1">
      <alignment vertical="top" wrapText="1"/>
    </xf>
    <xf numFmtId="164" fontId="9" fillId="11" borderId="4" xfId="3" applyNumberFormat="1" applyFont="1" applyFill="1" applyBorder="1" applyAlignment="1">
      <alignment vertical="top" wrapText="1"/>
    </xf>
    <xf numFmtId="43" fontId="6" fillId="11" borderId="1" xfId="1" applyFont="1" applyFill="1" applyBorder="1" applyAlignment="1">
      <alignment vertical="top" wrapText="1"/>
    </xf>
    <xf numFmtId="164" fontId="9" fillId="11" borderId="5" xfId="3" applyNumberFormat="1" applyFont="1" applyFill="1" applyBorder="1" applyAlignment="1">
      <alignment vertical="top" wrapText="1"/>
    </xf>
    <xf numFmtId="0" fontId="4" fillId="17" borderId="0" xfId="0" applyFont="1" applyFill="1" applyAlignment="1">
      <alignment vertical="top" wrapText="1"/>
    </xf>
    <xf numFmtId="43" fontId="4" fillId="17" borderId="0" xfId="0" applyNumberFormat="1" applyFont="1" applyFill="1" applyAlignment="1">
      <alignment vertical="top" wrapText="1"/>
    </xf>
    <xf numFmtId="0" fontId="4" fillId="17" borderId="1" xfId="0" applyFont="1" applyFill="1" applyBorder="1" applyAlignment="1">
      <alignment vertical="top" wrapText="1"/>
    </xf>
    <xf numFmtId="0" fontId="6" fillId="17" borderId="1" xfId="0" applyFont="1" applyFill="1" applyBorder="1" applyAlignment="1">
      <alignment vertical="top" wrapText="1"/>
    </xf>
    <xf numFmtId="164" fontId="8" fillId="17" borderId="1" xfId="3" applyNumberFormat="1" applyFont="1" applyFill="1" applyBorder="1" applyAlignment="1">
      <alignment vertical="top" wrapText="1"/>
    </xf>
    <xf numFmtId="164" fontId="9" fillId="17" borderId="4" xfId="3" applyNumberFormat="1" applyFont="1" applyFill="1" applyBorder="1" applyAlignment="1">
      <alignment vertical="top" wrapText="1"/>
    </xf>
    <xf numFmtId="164" fontId="6" fillId="17" borderId="1" xfId="3" applyNumberFormat="1" applyFont="1" applyFill="1" applyBorder="1" applyAlignment="1">
      <alignment vertical="top" wrapText="1"/>
    </xf>
    <xf numFmtId="164" fontId="9" fillId="17" borderId="1" xfId="3" applyNumberFormat="1" applyFont="1" applyFill="1" applyBorder="1" applyAlignment="1">
      <alignment vertical="top" wrapText="1"/>
    </xf>
    <xf numFmtId="166" fontId="9" fillId="17" borderId="1" xfId="0" applyNumberFormat="1" applyFont="1" applyFill="1" applyBorder="1" applyAlignment="1">
      <alignment vertical="top" wrapText="1"/>
    </xf>
    <xf numFmtId="166" fontId="6" fillId="17" borderId="1" xfId="0" applyNumberFormat="1" applyFont="1" applyFill="1" applyBorder="1" applyAlignment="1">
      <alignment vertical="top" wrapText="1"/>
    </xf>
    <xf numFmtId="164" fontId="9" fillId="17" borderId="5" xfId="3" applyNumberFormat="1" applyFont="1" applyFill="1" applyBorder="1" applyAlignment="1">
      <alignment vertical="top" wrapText="1"/>
    </xf>
    <xf numFmtId="164" fontId="9" fillId="17" borderId="0" xfId="3" applyNumberFormat="1" applyFont="1" applyFill="1" applyBorder="1" applyAlignment="1">
      <alignment vertical="top" wrapText="1"/>
    </xf>
    <xf numFmtId="164" fontId="6" fillId="17" borderId="0" xfId="3" applyNumberFormat="1" applyFont="1" applyFill="1" applyBorder="1" applyAlignment="1">
      <alignment vertical="top" wrapText="1"/>
    </xf>
    <xf numFmtId="0" fontId="6" fillId="17" borderId="0" xfId="0" applyFont="1" applyFill="1" applyAlignment="1">
      <alignment vertical="top" wrapText="1"/>
    </xf>
    <xf numFmtId="164" fontId="6" fillId="17" borderId="0" xfId="3" applyNumberFormat="1" applyFont="1" applyFill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164" fontId="6" fillId="20" borderId="1" xfId="3" applyNumberFormat="1" applyFont="1" applyFill="1" applyBorder="1" applyAlignment="1">
      <alignment vertical="top" wrapText="1"/>
    </xf>
    <xf numFmtId="164" fontId="9" fillId="20" borderId="1" xfId="3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6" fillId="0" borderId="1" xfId="3" applyNumberFormat="1" applyFont="1" applyFill="1" applyBorder="1" applyAlignment="1">
      <alignment vertical="top" wrapText="1"/>
    </xf>
    <xf numFmtId="164" fontId="9" fillId="22" borderId="1" xfId="3" applyNumberFormat="1" applyFont="1" applyFill="1" applyBorder="1" applyAlignment="1">
      <alignment vertical="top" wrapText="1"/>
    </xf>
    <xf numFmtId="164" fontId="6" fillId="23" borderId="0" xfId="3" applyNumberFormat="1" applyFont="1" applyFill="1"/>
    <xf numFmtId="164" fontId="6" fillId="23" borderId="0" xfId="3" applyNumberFormat="1" applyFont="1" applyFill="1" applyAlignment="1"/>
    <xf numFmtId="164" fontId="6" fillId="23" borderId="1" xfId="3" applyNumberFormat="1" applyFont="1" applyFill="1" applyBorder="1" applyAlignment="1">
      <alignment vertical="top" wrapText="1"/>
    </xf>
    <xf numFmtId="168" fontId="9" fillId="23" borderId="1" xfId="3" applyNumberFormat="1" applyFont="1" applyFill="1" applyBorder="1" applyAlignment="1">
      <alignment vertical="top" wrapText="1"/>
    </xf>
    <xf numFmtId="164" fontId="9" fillId="23" borderId="1" xfId="3" applyNumberFormat="1" applyFont="1" applyFill="1" applyBorder="1" applyAlignment="1">
      <alignment vertical="top" wrapText="1"/>
    </xf>
    <xf numFmtId="164" fontId="9" fillId="23" borderId="1" xfId="3" applyNumberFormat="1" applyFont="1" applyFill="1" applyBorder="1" applyAlignment="1">
      <alignment horizontal="center" vertical="center" wrapText="1"/>
    </xf>
    <xf numFmtId="164" fontId="9" fillId="23" borderId="0" xfId="3" applyNumberFormat="1" applyFont="1" applyFill="1" applyBorder="1" applyAlignment="1">
      <alignment horizontal="center" vertical="center" wrapText="1"/>
    </xf>
    <xf numFmtId="164" fontId="6" fillId="23" borderId="0" xfId="3" applyNumberFormat="1" applyFont="1" applyFill="1" applyBorder="1" applyAlignment="1">
      <alignment horizontal="center"/>
    </xf>
    <xf numFmtId="164" fontId="6" fillId="23" borderId="0" xfId="3" applyNumberFormat="1" applyFont="1" applyFill="1" applyBorder="1" applyAlignment="1">
      <alignment horizontal="center" vertical="center" wrapText="1"/>
    </xf>
    <xf numFmtId="164" fontId="9" fillId="23" borderId="0" xfId="3" applyNumberFormat="1" applyFont="1" applyFill="1" applyBorder="1" applyAlignment="1">
      <alignment horizontal="center"/>
    </xf>
    <xf numFmtId="164" fontId="6" fillId="23" borderId="0" xfId="3" applyNumberFormat="1" applyFont="1" applyFill="1" applyBorder="1"/>
    <xf numFmtId="164" fontId="6" fillId="24" borderId="0" xfId="3" applyNumberFormat="1" applyFont="1" applyFill="1"/>
    <xf numFmtId="164" fontId="6" fillId="24" borderId="0" xfId="3" applyNumberFormat="1" applyFont="1" applyFill="1" applyAlignment="1"/>
    <xf numFmtId="43" fontId="6" fillId="24" borderId="1" xfId="0" applyNumberFormat="1" applyFont="1" applyFill="1" applyBorder="1" applyAlignment="1">
      <alignment vertical="top" wrapText="1"/>
    </xf>
    <xf numFmtId="164" fontId="4" fillId="24" borderId="1" xfId="3" applyNumberFormat="1" applyFont="1" applyFill="1" applyBorder="1" applyAlignment="1">
      <alignment vertical="top" wrapText="1"/>
    </xf>
    <xf numFmtId="164" fontId="6" fillId="24" borderId="1" xfId="3" applyNumberFormat="1" applyFont="1" applyFill="1" applyBorder="1" applyAlignment="1">
      <alignment vertical="top" wrapText="1"/>
    </xf>
    <xf numFmtId="168" fontId="9" fillId="24" borderId="1" xfId="3" applyNumberFormat="1" applyFont="1" applyFill="1" applyBorder="1" applyAlignment="1">
      <alignment vertical="top" wrapText="1"/>
    </xf>
    <xf numFmtId="164" fontId="9" fillId="24" borderId="1" xfId="3" applyNumberFormat="1" applyFont="1" applyFill="1" applyBorder="1" applyAlignment="1">
      <alignment vertical="top" wrapText="1"/>
    </xf>
    <xf numFmtId="164" fontId="9" fillId="24" borderId="1" xfId="3" applyNumberFormat="1" applyFont="1" applyFill="1" applyBorder="1" applyAlignment="1">
      <alignment horizontal="center" vertical="center" wrapText="1"/>
    </xf>
    <xf numFmtId="164" fontId="9" fillId="24" borderId="0" xfId="3" applyNumberFormat="1" applyFont="1" applyFill="1" applyBorder="1" applyAlignment="1">
      <alignment horizontal="center" vertical="center" wrapText="1"/>
    </xf>
    <xf numFmtId="164" fontId="6" fillId="24" borderId="0" xfId="3" applyNumberFormat="1" applyFont="1" applyFill="1" applyBorder="1" applyAlignment="1">
      <alignment horizontal="center"/>
    </xf>
    <xf numFmtId="164" fontId="6" fillId="24" borderId="0" xfId="3" applyNumberFormat="1" applyFont="1" applyFill="1" applyBorder="1" applyAlignment="1">
      <alignment horizontal="center" vertical="center" wrapText="1"/>
    </xf>
    <xf numFmtId="164" fontId="9" fillId="24" borderId="0" xfId="3" applyNumberFormat="1" applyFont="1" applyFill="1" applyBorder="1" applyAlignment="1">
      <alignment horizontal="center"/>
    </xf>
    <xf numFmtId="164" fontId="6" fillId="24" borderId="0" xfId="3" applyNumberFormat="1" applyFont="1" applyFill="1" applyBorder="1"/>
    <xf numFmtId="164" fontId="9" fillId="24" borderId="0" xfId="3" applyNumberFormat="1" applyFont="1" applyFill="1" applyBorder="1"/>
    <xf numFmtId="164" fontId="6" fillId="15" borderId="0" xfId="3" applyNumberFormat="1" applyFont="1" applyFill="1"/>
    <xf numFmtId="164" fontId="6" fillId="15" borderId="0" xfId="3" applyNumberFormat="1" applyFont="1" applyFill="1" applyAlignment="1"/>
    <xf numFmtId="43" fontId="6" fillId="15" borderId="1" xfId="0" applyNumberFormat="1" applyFont="1" applyFill="1" applyBorder="1" applyAlignment="1">
      <alignment vertical="top" wrapText="1"/>
    </xf>
    <xf numFmtId="164" fontId="4" fillId="15" borderId="1" xfId="3" applyNumberFormat="1" applyFont="1" applyFill="1" applyBorder="1" applyAlignment="1">
      <alignment vertical="top" wrapText="1"/>
    </xf>
    <xf numFmtId="164" fontId="6" fillId="15" borderId="1" xfId="3" applyNumberFormat="1" applyFont="1" applyFill="1" applyBorder="1" applyAlignment="1">
      <alignment vertical="top" wrapText="1"/>
    </xf>
    <xf numFmtId="168" fontId="9" fillId="15" borderId="1" xfId="3" applyNumberFormat="1" applyFont="1" applyFill="1" applyBorder="1" applyAlignment="1">
      <alignment vertical="top" wrapText="1"/>
    </xf>
    <xf numFmtId="164" fontId="9" fillId="15" borderId="1" xfId="3" applyNumberFormat="1" applyFont="1" applyFill="1" applyBorder="1" applyAlignment="1">
      <alignment vertical="top" wrapText="1"/>
    </xf>
    <xf numFmtId="164" fontId="9" fillId="15" borderId="1" xfId="3" applyNumberFormat="1" applyFont="1" applyFill="1" applyBorder="1" applyAlignment="1">
      <alignment horizontal="center" vertical="center" wrapText="1"/>
    </xf>
    <xf numFmtId="164" fontId="9" fillId="15" borderId="0" xfId="3" applyNumberFormat="1" applyFont="1" applyFill="1" applyBorder="1" applyAlignment="1">
      <alignment horizontal="center" vertical="center" wrapText="1"/>
    </xf>
    <xf numFmtId="164" fontId="6" fillId="15" borderId="0" xfId="3" applyNumberFormat="1" applyFont="1" applyFill="1" applyBorder="1" applyAlignment="1">
      <alignment horizontal="center"/>
    </xf>
    <xf numFmtId="164" fontId="6" fillId="15" borderId="0" xfId="3" applyNumberFormat="1" applyFont="1" applyFill="1" applyBorder="1" applyAlignment="1">
      <alignment horizontal="center" vertical="center" wrapText="1"/>
    </xf>
    <xf numFmtId="164" fontId="9" fillId="15" borderId="0" xfId="3" applyNumberFormat="1" applyFont="1" applyFill="1" applyBorder="1" applyAlignment="1">
      <alignment horizontal="center"/>
    </xf>
    <xf numFmtId="164" fontId="6" fillId="15" borderId="0" xfId="3" applyNumberFormat="1" applyFont="1" applyFill="1" applyBorder="1"/>
    <xf numFmtId="164" fontId="9" fillId="15" borderId="0" xfId="3" applyNumberFormat="1" applyFont="1" applyFill="1" applyBorder="1"/>
    <xf numFmtId="0" fontId="6" fillId="23" borderId="1" xfId="0" applyFont="1" applyFill="1" applyBorder="1"/>
    <xf numFmtId="164" fontId="6" fillId="20" borderId="0" xfId="3" applyNumberFormat="1" applyFont="1" applyFill="1"/>
    <xf numFmtId="164" fontId="6" fillId="20" borderId="0" xfId="3" applyNumberFormat="1" applyFont="1" applyFill="1" applyAlignment="1"/>
    <xf numFmtId="43" fontId="6" fillId="20" borderId="1" xfId="0" applyNumberFormat="1" applyFont="1" applyFill="1" applyBorder="1" applyAlignment="1">
      <alignment vertical="top" wrapText="1"/>
    </xf>
    <xf numFmtId="164" fontId="4" fillId="20" borderId="1" xfId="3" applyNumberFormat="1" applyFont="1" applyFill="1" applyBorder="1" applyAlignment="1">
      <alignment vertical="top" wrapText="1"/>
    </xf>
    <xf numFmtId="168" fontId="9" fillId="20" borderId="1" xfId="3" applyNumberFormat="1" applyFont="1" applyFill="1" applyBorder="1" applyAlignment="1">
      <alignment vertical="top" wrapText="1"/>
    </xf>
    <xf numFmtId="164" fontId="9" fillId="20" borderId="1" xfId="3" applyNumberFormat="1" applyFont="1" applyFill="1" applyBorder="1" applyAlignment="1">
      <alignment horizontal="center" vertical="center" wrapText="1"/>
    </xf>
    <xf numFmtId="164" fontId="9" fillId="20" borderId="0" xfId="3" applyNumberFormat="1" applyFont="1" applyFill="1" applyBorder="1" applyAlignment="1">
      <alignment horizontal="center" vertical="center" wrapText="1"/>
    </xf>
    <xf numFmtId="164" fontId="6" fillId="20" borderId="0" xfId="3" applyNumberFormat="1" applyFont="1" applyFill="1" applyBorder="1" applyAlignment="1">
      <alignment horizontal="center"/>
    </xf>
    <xf numFmtId="164" fontId="6" fillId="20" borderId="0" xfId="3" applyNumberFormat="1" applyFont="1" applyFill="1" applyBorder="1" applyAlignment="1">
      <alignment horizontal="center" vertical="center" wrapText="1"/>
    </xf>
    <xf numFmtId="164" fontId="9" fillId="20" borderId="0" xfId="3" applyNumberFormat="1" applyFont="1" applyFill="1" applyBorder="1" applyAlignment="1">
      <alignment horizontal="center"/>
    </xf>
    <xf numFmtId="164" fontId="6" fillId="20" borderId="0" xfId="3" applyNumberFormat="1" applyFont="1" applyFill="1" applyBorder="1"/>
    <xf numFmtId="164" fontId="9" fillId="20" borderId="0" xfId="3" applyNumberFormat="1" applyFont="1" applyFill="1" applyBorder="1"/>
    <xf numFmtId="164" fontId="6" fillId="19" borderId="0" xfId="3" applyNumberFormat="1" applyFont="1" applyFill="1"/>
    <xf numFmtId="164" fontId="6" fillId="19" borderId="0" xfId="3" applyNumberFormat="1" applyFont="1" applyFill="1" applyAlignment="1"/>
    <xf numFmtId="43" fontId="6" fillId="19" borderId="1" xfId="0" applyNumberFormat="1" applyFont="1" applyFill="1" applyBorder="1" applyAlignment="1">
      <alignment vertical="top" wrapText="1"/>
    </xf>
    <xf numFmtId="164" fontId="4" fillId="19" borderId="1" xfId="3" applyNumberFormat="1" applyFont="1" applyFill="1" applyBorder="1" applyAlignment="1">
      <alignment vertical="top" wrapText="1"/>
    </xf>
    <xf numFmtId="164" fontId="6" fillId="19" borderId="1" xfId="3" applyNumberFormat="1" applyFont="1" applyFill="1" applyBorder="1" applyAlignment="1">
      <alignment vertical="top" wrapText="1"/>
    </xf>
    <xf numFmtId="164" fontId="9" fillId="19" borderId="1" xfId="3" applyNumberFormat="1" applyFont="1" applyFill="1" applyBorder="1" applyAlignment="1">
      <alignment vertical="top" wrapText="1"/>
    </xf>
    <xf numFmtId="164" fontId="9" fillId="19" borderId="1" xfId="3" applyNumberFormat="1" applyFont="1" applyFill="1" applyBorder="1" applyAlignment="1">
      <alignment horizontal="center" vertical="center" wrapText="1"/>
    </xf>
    <xf numFmtId="164" fontId="9" fillId="19" borderId="0" xfId="3" applyNumberFormat="1" applyFont="1" applyFill="1" applyBorder="1" applyAlignment="1">
      <alignment horizontal="center" vertical="center" wrapText="1"/>
    </xf>
    <xf numFmtId="164" fontId="6" fillId="19" borderId="0" xfId="3" applyNumberFormat="1" applyFont="1" applyFill="1" applyBorder="1" applyAlignment="1">
      <alignment horizontal="center"/>
    </xf>
    <xf numFmtId="164" fontId="6" fillId="19" borderId="0" xfId="3" applyNumberFormat="1" applyFont="1" applyFill="1" applyBorder="1" applyAlignment="1">
      <alignment horizontal="center" vertical="center" wrapText="1"/>
    </xf>
    <xf numFmtId="164" fontId="9" fillId="19" borderId="0" xfId="3" applyNumberFormat="1" applyFont="1" applyFill="1" applyBorder="1" applyAlignment="1">
      <alignment horizontal="center"/>
    </xf>
    <xf numFmtId="164" fontId="6" fillId="19" borderId="0" xfId="3" applyNumberFormat="1" applyFont="1" applyFill="1" applyBorder="1"/>
    <xf numFmtId="164" fontId="9" fillId="19" borderId="0" xfId="3" applyNumberFormat="1" applyFont="1" applyFill="1" applyBorder="1"/>
    <xf numFmtId="0" fontId="6" fillId="22" borderId="0" xfId="0" applyFont="1" applyFill="1" applyAlignment="1">
      <alignment horizontal="center"/>
    </xf>
    <xf numFmtId="0" fontId="6" fillId="22" borderId="0" xfId="0" applyFont="1" applyFill="1" applyBorder="1" applyAlignment="1">
      <alignment horizontal="center" vertical="center"/>
    </xf>
    <xf numFmtId="0" fontId="6" fillId="22" borderId="0" xfId="0" applyFont="1" applyFill="1" applyBorder="1" applyAlignment="1">
      <alignment horizontal="center"/>
    </xf>
    <xf numFmtId="0" fontId="6" fillId="22" borderId="1" xfId="0" applyFont="1" applyFill="1" applyBorder="1" applyAlignment="1">
      <alignment vertical="top" wrapText="1"/>
    </xf>
    <xf numFmtId="0" fontId="4" fillId="22" borderId="1" xfId="0" applyFont="1" applyFill="1" applyBorder="1" applyAlignment="1">
      <alignment vertical="top" wrapText="1"/>
    </xf>
    <xf numFmtId="166" fontId="6" fillId="22" borderId="1" xfId="0" applyNumberFormat="1" applyFont="1" applyFill="1" applyBorder="1" applyAlignment="1">
      <alignment vertical="top" wrapText="1"/>
    </xf>
    <xf numFmtId="165" fontId="6" fillId="22" borderId="1" xfId="0" applyNumberFormat="1" applyFont="1" applyFill="1" applyBorder="1" applyAlignment="1">
      <alignment horizontal="center" vertical="center" wrapText="1"/>
    </xf>
    <xf numFmtId="165" fontId="6" fillId="22" borderId="0" xfId="0" applyNumberFormat="1" applyFont="1" applyFill="1" applyBorder="1" applyAlignment="1">
      <alignment horizontal="center" vertical="center" wrapText="1"/>
    </xf>
    <xf numFmtId="166" fontId="6" fillId="22" borderId="0" xfId="0" applyNumberFormat="1" applyFont="1" applyFill="1" applyBorder="1" applyAlignment="1">
      <alignment horizontal="center" vertical="center" wrapText="1"/>
    </xf>
    <xf numFmtId="166" fontId="6" fillId="22" borderId="0" xfId="0" applyNumberFormat="1" applyFont="1" applyFill="1" applyBorder="1" applyAlignment="1">
      <alignment horizontal="center"/>
    </xf>
    <xf numFmtId="3" fontId="6" fillId="22" borderId="0" xfId="0" applyNumberFormat="1" applyFont="1" applyFill="1" applyBorder="1" applyAlignment="1">
      <alignment horizontal="center" vertical="center" wrapText="1"/>
    </xf>
    <xf numFmtId="1" fontId="6" fillId="22" borderId="0" xfId="0" applyNumberFormat="1" applyFont="1" applyFill="1" applyBorder="1" applyAlignment="1">
      <alignment horizontal="center" vertical="center" wrapText="1"/>
    </xf>
    <xf numFmtId="0" fontId="6" fillId="22" borderId="0" xfId="0" applyFont="1" applyFill="1" applyBorder="1"/>
    <xf numFmtId="166" fontId="6" fillId="10" borderId="1" xfId="3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2" applyFont="1" applyFill="1" applyBorder="1" applyAlignment="1">
      <alignment vertical="top" wrapText="1"/>
    </xf>
    <xf numFmtId="0" fontId="7" fillId="0" borderId="2" xfId="2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4" fontId="6" fillId="6" borderId="1" xfId="3" applyNumberFormat="1" applyFont="1" applyFill="1" applyBorder="1" applyAlignment="1">
      <alignment vertical="top" wrapText="1"/>
    </xf>
    <xf numFmtId="164" fontId="9" fillId="6" borderId="1" xfId="3" applyNumberFormat="1" applyFont="1" applyFill="1" applyBorder="1" applyAlignment="1">
      <alignment vertical="top" wrapText="1"/>
    </xf>
    <xf numFmtId="166" fontId="9" fillId="6" borderId="1" xfId="0" applyNumberFormat="1" applyFont="1" applyFill="1" applyBorder="1" applyAlignment="1">
      <alignment vertical="top" wrapText="1"/>
    </xf>
    <xf numFmtId="43" fontId="9" fillId="6" borderId="1" xfId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166" fontId="9" fillId="10" borderId="1" xfId="0" applyNumberFormat="1" applyFont="1" applyFill="1" applyBorder="1" applyAlignment="1">
      <alignment vertical="top" wrapText="1"/>
    </xf>
    <xf numFmtId="166" fontId="6" fillId="10" borderId="1" xfId="0" applyNumberFormat="1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43" fontId="6" fillId="10" borderId="1" xfId="0" applyNumberFormat="1" applyFont="1" applyFill="1" applyBorder="1" applyAlignment="1">
      <alignment vertical="top" wrapText="1"/>
    </xf>
    <xf numFmtId="164" fontId="6" fillId="10" borderId="1" xfId="3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10" borderId="0" xfId="0" applyFont="1" applyFill="1" applyAlignment="1">
      <alignment vertical="top" wrapText="1"/>
    </xf>
    <xf numFmtId="0" fontId="4" fillId="10" borderId="0" xfId="0" applyFont="1" applyFill="1" applyBorder="1" applyAlignment="1">
      <alignment vertical="top" wrapText="1"/>
    </xf>
    <xf numFmtId="164" fontId="8" fillId="10" borderId="1" xfId="3" applyNumberFormat="1" applyFont="1" applyFill="1" applyBorder="1" applyAlignment="1">
      <alignment vertical="top" wrapText="1"/>
    </xf>
    <xf numFmtId="164" fontId="9" fillId="10" borderId="4" xfId="3" applyNumberFormat="1" applyFont="1" applyFill="1" applyBorder="1" applyAlignment="1">
      <alignment vertical="top" wrapText="1"/>
    </xf>
    <xf numFmtId="43" fontId="9" fillId="10" borderId="1" xfId="1" applyFont="1" applyFill="1" applyBorder="1" applyAlignment="1">
      <alignment vertical="top" wrapText="1"/>
    </xf>
    <xf numFmtId="43" fontId="6" fillId="10" borderId="1" xfId="1" applyFont="1" applyFill="1" applyBorder="1" applyAlignment="1">
      <alignment vertical="top" wrapText="1"/>
    </xf>
    <xf numFmtId="164" fontId="9" fillId="10" borderId="5" xfId="3" applyNumberFormat="1" applyFont="1" applyFill="1" applyBorder="1" applyAlignment="1">
      <alignment vertical="top" wrapText="1"/>
    </xf>
    <xf numFmtId="164" fontId="9" fillId="10" borderId="0" xfId="3" applyNumberFormat="1" applyFont="1" applyFill="1" applyBorder="1" applyAlignment="1">
      <alignment vertical="top" wrapText="1"/>
    </xf>
    <xf numFmtId="164" fontId="6" fillId="10" borderId="0" xfId="3" applyNumberFormat="1" applyFont="1" applyFill="1" applyBorder="1" applyAlignment="1">
      <alignment vertical="top" wrapText="1"/>
    </xf>
    <xf numFmtId="0" fontId="6" fillId="10" borderId="0" xfId="0" applyFont="1" applyFill="1" applyAlignment="1">
      <alignment vertical="top" wrapText="1"/>
    </xf>
    <xf numFmtId="164" fontId="6" fillId="10" borderId="0" xfId="3" applyNumberFormat="1" applyFont="1" applyFill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49" fontId="6" fillId="0" borderId="1" xfId="2" applyNumberFormat="1" applyFont="1" applyFill="1" applyBorder="1" applyAlignment="1">
      <alignment vertical="top" wrapText="1"/>
    </xf>
    <xf numFmtId="0" fontId="4" fillId="6" borderId="0" xfId="0" applyFont="1" applyFill="1" applyAlignment="1">
      <alignment vertical="top" wrapText="1"/>
    </xf>
    <xf numFmtId="43" fontId="4" fillId="6" borderId="0" xfId="0" applyNumberFormat="1" applyFont="1" applyFill="1" applyAlignment="1">
      <alignment vertical="top" wrapText="1"/>
    </xf>
    <xf numFmtId="43" fontId="6" fillId="6" borderId="1" xfId="0" applyNumberFormat="1" applyFont="1" applyFill="1" applyBorder="1" applyAlignment="1">
      <alignment vertical="top" wrapText="1"/>
    </xf>
    <xf numFmtId="164" fontId="9" fillId="6" borderId="4" xfId="3" applyNumberFormat="1" applyFont="1" applyFill="1" applyBorder="1" applyAlignment="1">
      <alignment vertical="top" wrapText="1"/>
    </xf>
    <xf numFmtId="166" fontId="6" fillId="6" borderId="1" xfId="3" applyNumberFormat="1" applyFont="1" applyFill="1" applyBorder="1" applyAlignment="1">
      <alignment vertical="top" wrapText="1"/>
    </xf>
    <xf numFmtId="164" fontId="9" fillId="6" borderId="5" xfId="3" applyNumberFormat="1" applyFont="1" applyFill="1" applyBorder="1" applyAlignment="1">
      <alignment vertical="top" wrapText="1"/>
    </xf>
    <xf numFmtId="164" fontId="9" fillId="6" borderId="0" xfId="3" applyNumberFormat="1" applyFont="1" applyFill="1" applyBorder="1" applyAlignment="1">
      <alignment vertical="top" wrapText="1"/>
    </xf>
    <xf numFmtId="164" fontId="6" fillId="6" borderId="0" xfId="3" applyNumberFormat="1" applyFont="1" applyFill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164" fontId="6" fillId="6" borderId="0" xfId="3" applyNumberFormat="1" applyFont="1" applyFill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165" fontId="7" fillId="0" borderId="2" xfId="2" applyNumberFormat="1" applyFont="1" applyFill="1" applyBorder="1" applyAlignment="1">
      <alignment vertical="top" wrapText="1"/>
    </xf>
    <xf numFmtId="49" fontId="9" fillId="0" borderId="1" xfId="2" applyNumberFormat="1" applyFont="1" applyFill="1" applyBorder="1" applyAlignment="1">
      <alignment vertical="top" wrapText="1"/>
    </xf>
    <xf numFmtId="0" fontId="7" fillId="0" borderId="3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5" xfId="2" applyFont="1" applyFill="1" applyBorder="1" applyAlignment="1">
      <alignment vertical="top" wrapText="1"/>
    </xf>
    <xf numFmtId="0" fontId="7" fillId="0" borderId="0" xfId="2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top" wrapText="1"/>
    </xf>
    <xf numFmtId="167" fontId="6" fillId="0" borderId="0" xfId="3" applyNumberFormat="1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6" fillId="0" borderId="0" xfId="2" applyFont="1" applyFill="1" applyBorder="1" applyAlignment="1">
      <alignment vertical="top" wrapText="1"/>
    </xf>
    <xf numFmtId="49" fontId="9" fillId="0" borderId="0" xfId="2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vertical="top" wrapText="1"/>
    </xf>
    <xf numFmtId="0" fontId="4" fillId="5" borderId="0" xfId="0" applyFont="1" applyFill="1" applyAlignment="1">
      <alignment vertical="top" wrapText="1"/>
    </xf>
    <xf numFmtId="43" fontId="4" fillId="5" borderId="0" xfId="0" applyNumberFormat="1" applyFont="1" applyFill="1" applyBorder="1" applyAlignment="1">
      <alignment vertical="top" wrapText="1"/>
    </xf>
    <xf numFmtId="164" fontId="8" fillId="5" borderId="1" xfId="3" applyNumberFormat="1" applyFont="1" applyFill="1" applyBorder="1" applyAlignment="1">
      <alignment vertical="top" wrapText="1"/>
    </xf>
    <xf numFmtId="164" fontId="9" fillId="5" borderId="4" xfId="3" applyNumberFormat="1" applyFont="1" applyFill="1" applyBorder="1" applyAlignment="1">
      <alignment vertical="top" wrapText="1"/>
    </xf>
    <xf numFmtId="164" fontId="6" fillId="5" borderId="1" xfId="3" applyNumberFormat="1" applyFont="1" applyFill="1" applyBorder="1" applyAlignment="1">
      <alignment vertical="top" wrapText="1"/>
    </xf>
    <xf numFmtId="164" fontId="9" fillId="5" borderId="1" xfId="3" applyNumberFormat="1" applyFont="1" applyFill="1" applyBorder="1" applyAlignment="1">
      <alignment vertical="top" wrapText="1"/>
    </xf>
    <xf numFmtId="166" fontId="6" fillId="5" borderId="1" xfId="3" applyNumberFormat="1" applyFont="1" applyFill="1" applyBorder="1" applyAlignment="1">
      <alignment vertical="top" wrapText="1"/>
    </xf>
    <xf numFmtId="43" fontId="9" fillId="5" borderId="1" xfId="1" applyFont="1" applyFill="1" applyBorder="1" applyAlignment="1">
      <alignment vertical="top" wrapText="1"/>
    </xf>
    <xf numFmtId="43" fontId="6" fillId="5" borderId="1" xfId="1" applyFont="1" applyFill="1" applyBorder="1" applyAlignment="1">
      <alignment vertical="top" wrapText="1"/>
    </xf>
    <xf numFmtId="168" fontId="6" fillId="5" borderId="1" xfId="3" applyNumberFormat="1" applyFont="1" applyFill="1" applyBorder="1" applyAlignment="1">
      <alignment vertical="top" wrapText="1"/>
    </xf>
    <xf numFmtId="164" fontId="9" fillId="5" borderId="5" xfId="3" applyNumberFormat="1" applyFont="1" applyFill="1" applyBorder="1" applyAlignment="1">
      <alignment vertical="top" wrapText="1"/>
    </xf>
    <xf numFmtId="164" fontId="9" fillId="5" borderId="0" xfId="3" applyNumberFormat="1" applyFont="1" applyFill="1" applyBorder="1" applyAlignment="1">
      <alignment vertical="top" wrapText="1"/>
    </xf>
    <xf numFmtId="164" fontId="6" fillId="5" borderId="0" xfId="3" applyNumberFormat="1" applyFont="1" applyFill="1" applyBorder="1" applyAlignment="1">
      <alignment vertical="top" wrapText="1"/>
    </xf>
    <xf numFmtId="0" fontId="6" fillId="5" borderId="0" xfId="0" applyFont="1" applyFill="1" applyAlignment="1">
      <alignment vertical="top" wrapText="1"/>
    </xf>
    <xf numFmtId="164" fontId="6" fillId="5" borderId="0" xfId="3" applyNumberFormat="1" applyFont="1" applyFill="1" applyAlignment="1">
      <alignment vertical="top" wrapText="1"/>
    </xf>
    <xf numFmtId="164" fontId="6" fillId="5" borderId="0" xfId="3" applyNumberFormat="1" applyFont="1" applyFill="1"/>
    <xf numFmtId="164" fontId="6" fillId="5" borderId="0" xfId="3" applyNumberFormat="1" applyFont="1" applyFill="1" applyAlignment="1"/>
    <xf numFmtId="43" fontId="6" fillId="5" borderId="1" xfId="0" applyNumberFormat="1" applyFont="1" applyFill="1" applyBorder="1" applyAlignment="1">
      <alignment vertical="top" wrapText="1"/>
    </xf>
    <xf numFmtId="164" fontId="4" fillId="5" borderId="1" xfId="3" applyNumberFormat="1" applyFont="1" applyFill="1" applyBorder="1" applyAlignment="1">
      <alignment vertical="top" wrapText="1"/>
    </xf>
    <xf numFmtId="168" fontId="9" fillId="5" borderId="1" xfId="3" applyNumberFormat="1" applyFont="1" applyFill="1" applyBorder="1" applyAlignment="1">
      <alignment vertical="top" wrapText="1"/>
    </xf>
    <xf numFmtId="164" fontId="9" fillId="5" borderId="1" xfId="3" applyNumberFormat="1" applyFont="1" applyFill="1" applyBorder="1" applyAlignment="1">
      <alignment horizontal="center" vertical="center" wrapText="1"/>
    </xf>
    <xf numFmtId="164" fontId="9" fillId="5" borderId="0" xfId="3" applyNumberFormat="1" applyFont="1" applyFill="1" applyBorder="1" applyAlignment="1">
      <alignment horizontal="center" vertical="center" wrapText="1"/>
    </xf>
    <xf numFmtId="164" fontId="6" fillId="5" borderId="0" xfId="3" applyNumberFormat="1" applyFont="1" applyFill="1" applyBorder="1" applyAlignment="1">
      <alignment horizontal="center"/>
    </xf>
    <xf numFmtId="164" fontId="6" fillId="5" borderId="0" xfId="3" applyNumberFormat="1" applyFont="1" applyFill="1" applyBorder="1" applyAlignment="1">
      <alignment horizontal="center" vertical="center" wrapText="1"/>
    </xf>
    <xf numFmtId="164" fontId="9" fillId="5" borderId="0" xfId="3" applyNumberFormat="1" applyFont="1" applyFill="1" applyBorder="1" applyAlignment="1">
      <alignment horizontal="center"/>
    </xf>
    <xf numFmtId="164" fontId="6" fillId="5" borderId="0" xfId="3" applyNumberFormat="1" applyFont="1" applyFill="1" applyBorder="1"/>
    <xf numFmtId="164" fontId="9" fillId="5" borderId="0" xfId="3" applyNumberFormat="1" applyFont="1" applyFill="1" applyBorder="1"/>
    <xf numFmtId="0" fontId="4" fillId="8" borderId="0" xfId="0" applyFont="1" applyFill="1" applyAlignment="1">
      <alignment vertical="top" wrapText="1"/>
    </xf>
    <xf numFmtId="43" fontId="4" fillId="8" borderId="0" xfId="0" applyNumberFormat="1" applyFont="1" applyFill="1" applyBorder="1" applyAlignment="1">
      <alignment vertical="top" wrapText="1"/>
    </xf>
    <xf numFmtId="164" fontId="8" fillId="8" borderId="1" xfId="3" applyNumberFormat="1" applyFont="1" applyFill="1" applyBorder="1" applyAlignment="1">
      <alignment vertical="top" wrapText="1"/>
    </xf>
    <xf numFmtId="164" fontId="9" fillId="8" borderId="4" xfId="3" applyNumberFormat="1" applyFont="1" applyFill="1" applyBorder="1" applyAlignment="1">
      <alignment vertical="top" wrapText="1"/>
    </xf>
    <xf numFmtId="164" fontId="6" fillId="8" borderId="1" xfId="3" applyNumberFormat="1" applyFont="1" applyFill="1" applyBorder="1" applyAlignment="1">
      <alignment vertical="top" wrapText="1"/>
    </xf>
    <xf numFmtId="166" fontId="6" fillId="8" borderId="1" xfId="3" applyNumberFormat="1" applyFont="1" applyFill="1" applyBorder="1" applyAlignment="1">
      <alignment vertical="top" wrapText="1"/>
    </xf>
    <xf numFmtId="43" fontId="9" fillId="8" borderId="1" xfId="1" applyFont="1" applyFill="1" applyBorder="1" applyAlignment="1">
      <alignment vertical="top" wrapText="1"/>
    </xf>
    <xf numFmtId="43" fontId="6" fillId="8" borderId="1" xfId="1" applyFont="1" applyFill="1" applyBorder="1" applyAlignment="1">
      <alignment vertical="top" wrapText="1"/>
    </xf>
    <xf numFmtId="168" fontId="6" fillId="8" borderId="1" xfId="3" applyNumberFormat="1" applyFont="1" applyFill="1" applyBorder="1" applyAlignment="1">
      <alignment vertical="top" wrapText="1"/>
    </xf>
    <xf numFmtId="164" fontId="9" fillId="8" borderId="5" xfId="3" applyNumberFormat="1" applyFont="1" applyFill="1" applyBorder="1" applyAlignment="1">
      <alignment vertical="top" wrapText="1"/>
    </xf>
    <xf numFmtId="164" fontId="9" fillId="8" borderId="0" xfId="3" applyNumberFormat="1" applyFont="1" applyFill="1" applyBorder="1" applyAlignment="1">
      <alignment vertical="top" wrapText="1"/>
    </xf>
    <xf numFmtId="164" fontId="6" fillId="8" borderId="0" xfId="3" applyNumberFormat="1" applyFont="1" applyFill="1" applyBorder="1" applyAlignment="1">
      <alignment vertical="top" wrapText="1"/>
    </xf>
    <xf numFmtId="0" fontId="6" fillId="8" borderId="0" xfId="0" applyFont="1" applyFill="1" applyAlignment="1">
      <alignment vertical="top" wrapText="1"/>
    </xf>
    <xf numFmtId="164" fontId="6" fillId="8" borderId="0" xfId="3" applyNumberFormat="1" applyFont="1" applyFill="1" applyAlignment="1">
      <alignment vertical="top" wrapText="1"/>
    </xf>
    <xf numFmtId="43" fontId="9" fillId="9" borderId="1" xfId="1" applyFont="1" applyFill="1" applyBorder="1" applyAlignment="1">
      <alignment vertical="top" wrapText="1"/>
    </xf>
    <xf numFmtId="164" fontId="9" fillId="9" borderId="1" xfId="3" applyNumberFormat="1" applyFont="1" applyFill="1" applyBorder="1" applyAlignment="1">
      <alignment vertical="top" wrapText="1"/>
    </xf>
    <xf numFmtId="164" fontId="9" fillId="25" borderId="1" xfId="3" applyNumberFormat="1" applyFont="1" applyFill="1" applyBorder="1" applyAlignment="1">
      <alignment vertical="top" wrapText="1"/>
    </xf>
    <xf numFmtId="0" fontId="13" fillId="0" borderId="0" xfId="5" applyFont="1" applyAlignment="1">
      <alignment vertical="center"/>
    </xf>
    <xf numFmtId="0" fontId="1" fillId="0" borderId="0" xfId="5"/>
    <xf numFmtId="0" fontId="1" fillId="26" borderId="0" xfId="5" applyFill="1"/>
    <xf numFmtId="0" fontId="13" fillId="0" borderId="0" xfId="5" applyFont="1" applyAlignment="1">
      <alignment horizontal="left" vertical="center"/>
    </xf>
    <xf numFmtId="0" fontId="13" fillId="0" borderId="0" xfId="5" applyFont="1"/>
    <xf numFmtId="0" fontId="15" fillId="0" borderId="0" xfId="5" applyFont="1"/>
    <xf numFmtId="0" fontId="16" fillId="0" borderId="0" xfId="5" applyFont="1"/>
    <xf numFmtId="0" fontId="17" fillId="0" borderId="0" xfId="5" applyFont="1" applyAlignment="1">
      <alignment horizontal="left" vertical="center"/>
    </xf>
    <xf numFmtId="0" fontId="18" fillId="26" borderId="1" xfId="5" applyFont="1" applyFill="1" applyBorder="1" applyAlignment="1">
      <alignment vertical="center" wrapText="1"/>
    </xf>
    <xf numFmtId="1" fontId="20" fillId="11" borderId="1" xfId="5" applyNumberFormat="1" applyFont="1" applyFill="1" applyBorder="1" applyAlignment="1">
      <alignment horizontal="left" vertical="center"/>
    </xf>
    <xf numFmtId="0" fontId="20" fillId="11" borderId="1" xfId="0" applyFont="1" applyFill="1" applyBorder="1" applyAlignment="1">
      <alignment horizontal="left" vertical="center"/>
    </xf>
    <xf numFmtId="0" fontId="20" fillId="11" borderId="1" xfId="5" applyFont="1" applyFill="1" applyBorder="1" applyAlignment="1">
      <alignment horizontal="left" vertical="center" wrapText="1"/>
    </xf>
    <xf numFmtId="0" fontId="18" fillId="26" borderId="1" xfId="0" applyFont="1" applyFill="1" applyBorder="1" applyAlignment="1">
      <alignment vertical="top" wrapText="1"/>
    </xf>
    <xf numFmtId="0" fontId="18" fillId="26" borderId="1" xfId="0" applyFont="1" applyFill="1" applyBorder="1" applyAlignment="1">
      <alignment horizontal="left" vertical="top" wrapText="1"/>
    </xf>
    <xf numFmtId="0" fontId="18" fillId="11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7" fillId="0" borderId="0" xfId="5" applyFont="1" applyAlignment="1">
      <alignment horizontal="left" vertical="center" wrapText="1"/>
    </xf>
    <xf numFmtId="0" fontId="18" fillId="26" borderId="1" xfId="0" applyFont="1" applyFill="1" applyBorder="1" applyAlignment="1">
      <alignment horizontal="center" vertical="center" wrapText="1"/>
    </xf>
    <xf numFmtId="0" fontId="18" fillId="11" borderId="1" xfId="0" applyFont="1" applyFill="1" applyBorder="1"/>
    <xf numFmtId="4" fontId="18" fillId="11" borderId="1" xfId="0" applyNumberFormat="1" applyFont="1" applyFill="1" applyBorder="1"/>
    <xf numFmtId="0" fontId="21" fillId="0" borderId="12" xfId="5" applyFont="1" applyBorder="1" applyAlignment="1">
      <alignment vertical="center"/>
    </xf>
    <xf numFmtId="0" fontId="21" fillId="0" borderId="0" xfId="5" applyFont="1" applyBorder="1" applyAlignment="1">
      <alignment vertical="center"/>
    </xf>
    <xf numFmtId="0" fontId="21" fillId="0" borderId="12" xfId="5" applyFont="1" applyBorder="1" applyAlignment="1">
      <alignment horizontal="left" vertical="center"/>
    </xf>
    <xf numFmtId="0" fontId="21" fillId="0" borderId="0" xfId="5" applyFont="1" applyBorder="1" applyAlignment="1">
      <alignment horizontal="left" vertical="center"/>
    </xf>
    <xf numFmtId="4" fontId="21" fillId="0" borderId="0" xfId="5" applyNumberFormat="1" applyFont="1" applyBorder="1" applyAlignment="1">
      <alignment horizontal="left" vertical="center"/>
    </xf>
    <xf numFmtId="0" fontId="22" fillId="0" borderId="0" xfId="5" applyFont="1" applyBorder="1" applyAlignment="1">
      <alignment vertical="center"/>
    </xf>
    <xf numFmtId="0" fontId="18" fillId="0" borderId="0" xfId="5" applyFont="1" applyBorder="1" applyAlignment="1">
      <alignment vertical="center"/>
    </xf>
    <xf numFmtId="4" fontId="21" fillId="0" borderId="0" xfId="5" applyNumberFormat="1" applyFont="1" applyBorder="1" applyAlignment="1">
      <alignment vertical="center"/>
    </xf>
    <xf numFmtId="0" fontId="18" fillId="27" borderId="1" xfId="5" applyFont="1" applyFill="1" applyBorder="1" applyAlignment="1">
      <alignment horizontal="center" vertical="center" wrapText="1"/>
    </xf>
    <xf numFmtId="0" fontId="18" fillId="28" borderId="1" xfId="5" applyFont="1" applyFill="1" applyBorder="1" applyAlignment="1">
      <alignment horizontal="center" vertical="center" wrapText="1"/>
    </xf>
    <xf numFmtId="0" fontId="18" fillId="5" borderId="1" xfId="5" applyFont="1" applyFill="1" applyBorder="1" applyAlignment="1">
      <alignment horizontal="center" vertical="center" wrapText="1"/>
    </xf>
    <xf numFmtId="0" fontId="20" fillId="11" borderId="1" xfId="0" applyFont="1" applyFill="1" applyBorder="1" applyAlignment="1">
      <alignment vertical="center" wrapText="1"/>
    </xf>
    <xf numFmtId="169" fontId="20" fillId="11" borderId="1" xfId="0" applyNumberFormat="1" applyFont="1" applyFill="1" applyBorder="1" applyAlignment="1">
      <alignment vertical="center" wrapText="1"/>
    </xf>
    <xf numFmtId="169" fontId="18" fillId="28" borderId="1" xfId="5" applyNumberFormat="1" applyFont="1" applyFill="1" applyBorder="1" applyAlignment="1">
      <alignment horizontal="center" vertical="center" wrapText="1"/>
    </xf>
    <xf numFmtId="169" fontId="20" fillId="11" borderId="1" xfId="5" applyNumberFormat="1" applyFont="1" applyFill="1" applyBorder="1" applyAlignment="1">
      <alignment vertical="center" wrapText="1"/>
    </xf>
    <xf numFmtId="169" fontId="18" fillId="5" borderId="1" xfId="5" applyNumberFormat="1" applyFont="1" applyFill="1" applyBorder="1" applyAlignment="1">
      <alignment horizontal="center" vertical="center" wrapText="1"/>
    </xf>
    <xf numFmtId="0" fontId="18" fillId="11" borderId="1" xfId="5" applyFont="1" applyFill="1" applyBorder="1" applyAlignment="1">
      <alignment vertical="center" wrapText="1"/>
    </xf>
    <xf numFmtId="0" fontId="20" fillId="11" borderId="1" xfId="5" applyFont="1" applyFill="1" applyBorder="1" applyAlignment="1">
      <alignment vertical="center" wrapText="1"/>
    </xf>
    <xf numFmtId="0" fontId="18" fillId="27" borderId="1" xfId="5" applyFont="1" applyFill="1" applyBorder="1" applyAlignment="1">
      <alignment vertical="center" wrapText="1"/>
    </xf>
    <xf numFmtId="169" fontId="18" fillId="27" borderId="1" xfId="5" applyNumberFormat="1" applyFont="1" applyFill="1" applyBorder="1" applyAlignment="1">
      <alignment horizontal="center" vertical="center" wrapText="1"/>
    </xf>
    <xf numFmtId="4" fontId="20" fillId="11" borderId="1" xfId="0" applyNumberFormat="1" applyFont="1" applyFill="1" applyBorder="1" applyAlignment="1">
      <alignment vertical="center" wrapText="1"/>
    </xf>
    <xf numFmtId="165" fontId="18" fillId="11" borderId="1" xfId="0" applyNumberFormat="1" applyFont="1" applyFill="1" applyBorder="1"/>
    <xf numFmtId="0" fontId="6" fillId="0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164" fontId="24" fillId="6" borderId="1" xfId="3" applyNumberFormat="1" applyFont="1" applyFill="1" applyBorder="1" applyAlignment="1">
      <alignment vertical="top" wrapText="1"/>
    </xf>
    <xf numFmtId="164" fontId="25" fillId="6" borderId="1" xfId="3" applyNumberFormat="1" applyFont="1" applyFill="1" applyBorder="1" applyAlignment="1">
      <alignment vertical="top" wrapText="1"/>
    </xf>
    <xf numFmtId="166" fontId="24" fillId="6" borderId="1" xfId="0" applyNumberFormat="1" applyFont="1" applyFill="1" applyBorder="1" applyAlignment="1">
      <alignment vertical="top" wrapText="1"/>
    </xf>
    <xf numFmtId="164" fontId="18" fillId="28" borderId="1" xfId="1" applyNumberFormat="1" applyFont="1" applyFill="1" applyBorder="1" applyAlignment="1">
      <alignment horizontal="center" vertical="center" wrapText="1"/>
    </xf>
    <xf numFmtId="164" fontId="18" fillId="11" borderId="1" xfId="1" applyNumberFormat="1" applyFont="1" applyFill="1" applyBorder="1"/>
    <xf numFmtId="164" fontId="18" fillId="11" borderId="1" xfId="1" applyNumberFormat="1" applyFont="1" applyFill="1" applyBorder="1" applyAlignment="1">
      <alignment vertical="center" wrapText="1"/>
    </xf>
    <xf numFmtId="168" fontId="6" fillId="10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164" fontId="25" fillId="6" borderId="8" xfId="3" applyNumberFormat="1" applyFont="1" applyFill="1" applyBorder="1" applyAlignment="1">
      <alignment vertical="top" wrapText="1"/>
    </xf>
    <xf numFmtId="164" fontId="9" fillId="6" borderId="8" xfId="3" applyNumberFormat="1" applyFont="1" applyFill="1" applyBorder="1" applyAlignment="1">
      <alignment vertical="top" wrapText="1"/>
    </xf>
    <xf numFmtId="164" fontId="24" fillId="6" borderId="8" xfId="3" applyNumberFormat="1" applyFont="1" applyFill="1" applyBorder="1" applyAlignment="1">
      <alignment vertical="top" wrapText="1"/>
    </xf>
    <xf numFmtId="166" fontId="24" fillId="6" borderId="8" xfId="0" applyNumberFormat="1" applyFont="1" applyFill="1" applyBorder="1" applyAlignment="1">
      <alignment vertical="top" wrapText="1"/>
    </xf>
    <xf numFmtId="164" fontId="6" fillId="10" borderId="8" xfId="3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2" borderId="2" xfId="0" applyFont="1" applyFill="1" applyBorder="1"/>
    <xf numFmtId="0" fontId="6" fillId="0" borderId="0" xfId="0" applyFont="1" applyFill="1" applyBorder="1"/>
    <xf numFmtId="164" fontId="9" fillId="29" borderId="1" xfId="3" applyNumberFormat="1" applyFont="1" applyFill="1" applyBorder="1" applyAlignment="1">
      <alignment vertical="top" wrapText="1"/>
    </xf>
    <xf numFmtId="164" fontId="8" fillId="4" borderId="4" xfId="3" applyNumberFormat="1" applyFont="1" applyFill="1" applyBorder="1" applyAlignment="1">
      <alignment vertical="top" wrapText="1"/>
    </xf>
    <xf numFmtId="164" fontId="8" fillId="21" borderId="4" xfId="3" applyNumberFormat="1" applyFont="1" applyFill="1" applyBorder="1" applyAlignment="1">
      <alignment vertical="top" wrapText="1"/>
    </xf>
    <xf numFmtId="164" fontId="8" fillId="11" borderId="4" xfId="3" applyNumberFormat="1" applyFont="1" applyFill="1" applyBorder="1" applyAlignment="1">
      <alignment vertical="top" wrapText="1"/>
    </xf>
    <xf numFmtId="164" fontId="8" fillId="17" borderId="4" xfId="3" applyNumberFormat="1" applyFont="1" applyFill="1" applyBorder="1" applyAlignment="1">
      <alignment vertical="top" wrapText="1"/>
    </xf>
    <xf numFmtId="164" fontId="8" fillId="10" borderId="4" xfId="3" applyNumberFormat="1" applyFont="1" applyFill="1" applyBorder="1" applyAlignment="1">
      <alignment vertical="top" wrapText="1"/>
    </xf>
    <xf numFmtId="164" fontId="8" fillId="5" borderId="4" xfId="3" applyNumberFormat="1" applyFont="1" applyFill="1" applyBorder="1" applyAlignment="1">
      <alignment vertical="top" wrapText="1"/>
    </xf>
    <xf numFmtId="164" fontId="8" fillId="8" borderId="4" xfId="3" applyNumberFormat="1" applyFont="1" applyFill="1" applyBorder="1" applyAlignment="1">
      <alignment vertical="top" wrapText="1"/>
    </xf>
    <xf numFmtId="164" fontId="6" fillId="13" borderId="8" xfId="3" applyNumberFormat="1" applyFont="1" applyFill="1" applyBorder="1" applyAlignment="1">
      <alignment vertical="top" wrapText="1"/>
    </xf>
    <xf numFmtId="164" fontId="9" fillId="0" borderId="8" xfId="3" applyNumberFormat="1" applyFont="1" applyFill="1" applyBorder="1" applyAlignment="1">
      <alignment vertical="top" wrapText="1"/>
    </xf>
    <xf numFmtId="164" fontId="6" fillId="0" borderId="8" xfId="3" applyNumberFormat="1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4" borderId="8" xfId="0" applyFont="1" applyFill="1" applyBorder="1" applyAlignment="1">
      <alignment vertical="top" wrapText="1"/>
    </xf>
    <xf numFmtId="0" fontId="6" fillId="4" borderId="8" xfId="0" applyFont="1" applyFill="1" applyBorder="1" applyAlignment="1">
      <alignment vertical="top" wrapText="1"/>
    </xf>
    <xf numFmtId="164" fontId="8" fillId="4" borderId="8" xfId="3" applyNumberFormat="1" applyFont="1" applyFill="1" applyBorder="1" applyAlignment="1">
      <alignment vertical="top" wrapText="1"/>
    </xf>
    <xf numFmtId="164" fontId="8" fillId="4" borderId="11" xfId="3" applyNumberFormat="1" applyFont="1" applyFill="1" applyBorder="1" applyAlignment="1">
      <alignment vertical="top" wrapText="1"/>
    </xf>
    <xf numFmtId="164" fontId="9" fillId="4" borderId="11" xfId="3" applyNumberFormat="1" applyFont="1" applyFill="1" applyBorder="1" applyAlignment="1">
      <alignment vertical="top" wrapText="1"/>
    </xf>
    <xf numFmtId="164" fontId="6" fillId="4" borderId="8" xfId="3" applyNumberFormat="1" applyFont="1" applyFill="1" applyBorder="1" applyAlignment="1">
      <alignment vertical="top" wrapText="1"/>
    </xf>
    <xf numFmtId="164" fontId="9" fillId="4" borderId="8" xfId="3" applyNumberFormat="1" applyFont="1" applyFill="1" applyBorder="1" applyAlignment="1">
      <alignment vertical="top" wrapText="1"/>
    </xf>
    <xf numFmtId="166" fontId="6" fillId="14" borderId="8" xfId="3" applyNumberFormat="1" applyFont="1" applyFill="1" applyBorder="1" applyAlignment="1">
      <alignment vertical="top" wrapText="1"/>
    </xf>
    <xf numFmtId="164" fontId="6" fillId="14" borderId="8" xfId="3" applyNumberFormat="1" applyFont="1" applyFill="1" applyBorder="1" applyAlignment="1">
      <alignment vertical="top" wrapText="1"/>
    </xf>
    <xf numFmtId="166" fontId="9" fillId="4" borderId="8" xfId="0" applyNumberFormat="1" applyFont="1" applyFill="1" applyBorder="1" applyAlignment="1">
      <alignment vertical="top" wrapText="1"/>
    </xf>
    <xf numFmtId="43" fontId="9" fillId="4" borderId="8" xfId="1" applyFont="1" applyFill="1" applyBorder="1" applyAlignment="1">
      <alignment vertical="top" wrapText="1"/>
    </xf>
    <xf numFmtId="43" fontId="6" fillId="4" borderId="8" xfId="1" applyFont="1" applyFill="1" applyBorder="1" applyAlignment="1">
      <alignment vertical="top" wrapText="1"/>
    </xf>
    <xf numFmtId="166" fontId="6" fillId="4" borderId="8" xfId="0" applyNumberFormat="1" applyFont="1" applyFill="1" applyBorder="1" applyAlignment="1">
      <alignment vertical="top" wrapText="1"/>
    </xf>
    <xf numFmtId="164" fontId="6" fillId="11" borderId="8" xfId="3" applyNumberFormat="1" applyFont="1" applyFill="1" applyBorder="1" applyAlignment="1">
      <alignment vertical="top" wrapText="1"/>
    </xf>
    <xf numFmtId="164" fontId="9" fillId="11" borderId="8" xfId="3" applyNumberFormat="1" applyFont="1" applyFill="1" applyBorder="1" applyAlignment="1">
      <alignment vertical="top" wrapText="1"/>
    </xf>
    <xf numFmtId="164" fontId="6" fillId="4" borderId="10" xfId="3" applyNumberFormat="1" applyFont="1" applyFill="1" applyBorder="1" applyAlignment="1">
      <alignment vertical="top" wrapText="1"/>
    </xf>
    <xf numFmtId="164" fontId="9" fillId="0" borderId="10" xfId="3" applyNumberFormat="1" applyFont="1" applyFill="1" applyBorder="1" applyAlignment="1">
      <alignment vertical="top" wrapText="1"/>
    </xf>
    <xf numFmtId="164" fontId="9" fillId="19" borderId="8" xfId="3" applyNumberFormat="1" applyFont="1" applyFill="1" applyBorder="1" applyAlignment="1">
      <alignment vertical="top" wrapText="1"/>
    </xf>
    <xf numFmtId="164" fontId="9" fillId="0" borderId="0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30" borderId="0" xfId="0" applyFont="1" applyFill="1" applyBorder="1" applyAlignment="1">
      <alignment vertical="top" wrapText="1"/>
    </xf>
    <xf numFmtId="168" fontId="8" fillId="6" borderId="1" xfId="3" applyNumberFormat="1" applyFont="1" applyFill="1" applyBorder="1" applyAlignment="1">
      <alignment vertical="top" wrapText="1"/>
    </xf>
    <xf numFmtId="168" fontId="8" fillId="6" borderId="4" xfId="3" applyNumberFormat="1" applyFont="1" applyFill="1" applyBorder="1" applyAlignment="1">
      <alignment vertical="top" wrapText="1"/>
    </xf>
    <xf numFmtId="168" fontId="9" fillId="6" borderId="1" xfId="3" applyNumberFormat="1" applyFont="1" applyFill="1" applyBorder="1" applyAlignment="1">
      <alignment vertical="top" wrapText="1"/>
    </xf>
    <xf numFmtId="43" fontId="6" fillId="6" borderId="1" xfId="1" applyFont="1" applyFill="1" applyBorder="1" applyAlignment="1">
      <alignment vertical="top" wrapText="1"/>
    </xf>
    <xf numFmtId="43" fontId="6" fillId="21" borderId="1" xfId="0" applyNumberFormat="1" applyFont="1" applyFill="1" applyBorder="1" applyAlignment="1">
      <alignment vertical="top" wrapText="1"/>
    </xf>
    <xf numFmtId="168" fontId="8" fillId="21" borderId="1" xfId="3" applyNumberFormat="1" applyFont="1" applyFill="1" applyBorder="1" applyAlignment="1">
      <alignment vertical="top" wrapText="1"/>
    </xf>
    <xf numFmtId="168" fontId="8" fillId="21" borderId="4" xfId="3" applyNumberFormat="1" applyFont="1" applyFill="1" applyBorder="1" applyAlignment="1">
      <alignment vertical="top" wrapText="1"/>
    </xf>
    <xf numFmtId="166" fontId="6" fillId="21" borderId="1" xfId="3" applyNumberFormat="1" applyFont="1" applyFill="1" applyBorder="1" applyAlignment="1">
      <alignment vertical="top" wrapText="1"/>
    </xf>
    <xf numFmtId="43" fontId="6" fillId="21" borderId="1" xfId="1" applyFont="1" applyFill="1" applyBorder="1" applyAlignment="1">
      <alignment vertical="top" wrapText="1"/>
    </xf>
    <xf numFmtId="0" fontId="4" fillId="7" borderId="0" xfId="0" applyFont="1" applyFill="1" applyAlignment="1">
      <alignment vertical="top" wrapText="1"/>
    </xf>
    <xf numFmtId="43" fontId="4" fillId="7" borderId="0" xfId="0" applyNumberFormat="1" applyFont="1" applyFill="1" applyAlignment="1">
      <alignment vertical="top" wrapText="1"/>
    </xf>
    <xf numFmtId="43" fontId="6" fillId="7" borderId="1" xfId="0" applyNumberFormat="1" applyFont="1" applyFill="1" applyBorder="1" applyAlignment="1">
      <alignment vertical="top" wrapText="1"/>
    </xf>
    <xf numFmtId="164" fontId="9" fillId="7" borderId="4" xfId="3" applyNumberFormat="1" applyFont="1" applyFill="1" applyBorder="1" applyAlignment="1">
      <alignment vertical="top" wrapText="1"/>
    </xf>
    <xf numFmtId="164" fontId="6" fillId="7" borderId="1" xfId="3" applyNumberFormat="1" applyFont="1" applyFill="1" applyBorder="1" applyAlignment="1">
      <alignment vertical="top" wrapText="1"/>
    </xf>
    <xf numFmtId="164" fontId="25" fillId="7" borderId="1" xfId="3" applyNumberFormat="1" applyFont="1" applyFill="1" applyBorder="1" applyAlignment="1">
      <alignment vertical="top" wrapText="1"/>
    </xf>
    <xf numFmtId="164" fontId="9" fillId="7" borderId="1" xfId="3" applyNumberFormat="1" applyFont="1" applyFill="1" applyBorder="1" applyAlignment="1">
      <alignment vertical="top" wrapText="1"/>
    </xf>
    <xf numFmtId="166" fontId="6" fillId="7" borderId="1" xfId="3" applyNumberFormat="1" applyFont="1" applyFill="1" applyBorder="1" applyAlignment="1">
      <alignment vertical="top" wrapText="1"/>
    </xf>
    <xf numFmtId="166" fontId="6" fillId="7" borderId="1" xfId="0" applyNumberFormat="1" applyFont="1" applyFill="1" applyBorder="1" applyAlignment="1">
      <alignment vertical="top" wrapText="1"/>
    </xf>
    <xf numFmtId="164" fontId="24" fillId="7" borderId="1" xfId="3" applyNumberFormat="1" applyFont="1" applyFill="1" applyBorder="1" applyAlignment="1">
      <alignment vertical="top" wrapText="1"/>
    </xf>
    <xf numFmtId="43" fontId="9" fillId="7" borderId="1" xfId="1" applyFont="1" applyFill="1" applyBorder="1" applyAlignment="1">
      <alignment vertical="top" wrapText="1"/>
    </xf>
    <xf numFmtId="43" fontId="6" fillId="7" borderId="1" xfId="1" applyFont="1" applyFill="1" applyBorder="1" applyAlignment="1">
      <alignment vertical="top" wrapText="1"/>
    </xf>
    <xf numFmtId="164" fontId="9" fillId="7" borderId="5" xfId="3" applyNumberFormat="1" applyFont="1" applyFill="1" applyBorder="1" applyAlignment="1">
      <alignment vertical="top" wrapText="1"/>
    </xf>
    <xf numFmtId="168" fontId="9" fillId="7" borderId="1" xfId="3" applyNumberFormat="1" applyFont="1" applyFill="1" applyBorder="1" applyAlignment="1">
      <alignment vertical="top" wrapText="1"/>
    </xf>
    <xf numFmtId="164" fontId="9" fillId="7" borderId="0" xfId="3" applyNumberFormat="1" applyFont="1" applyFill="1" applyBorder="1" applyAlignment="1">
      <alignment vertical="top" wrapText="1"/>
    </xf>
    <xf numFmtId="164" fontId="6" fillId="7" borderId="0" xfId="3" applyNumberFormat="1" applyFont="1" applyFill="1" applyBorder="1" applyAlignment="1">
      <alignment vertical="top" wrapText="1"/>
    </xf>
    <xf numFmtId="0" fontId="6" fillId="7" borderId="0" xfId="0" applyFont="1" applyFill="1" applyAlignment="1">
      <alignment vertical="top" wrapText="1"/>
    </xf>
    <xf numFmtId="164" fontId="6" fillId="7" borderId="0" xfId="3" applyNumberFormat="1" applyFont="1" applyFill="1" applyAlignment="1">
      <alignment vertical="top" wrapText="1"/>
    </xf>
    <xf numFmtId="0" fontId="4" fillId="21" borderId="0" xfId="0" applyFont="1" applyFill="1" applyBorder="1" applyAlignment="1">
      <alignment vertical="top" wrapText="1"/>
    </xf>
    <xf numFmtId="168" fontId="6" fillId="21" borderId="1" xfId="3" applyNumberFormat="1" applyFont="1" applyFill="1" applyBorder="1" applyAlignment="1">
      <alignment vertical="top" wrapText="1"/>
    </xf>
    <xf numFmtId="164" fontId="9" fillId="21" borderId="1" xfId="3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top" wrapText="1"/>
    </xf>
    <xf numFmtId="164" fontId="8" fillId="6" borderId="1" xfId="3" applyNumberFormat="1" applyFont="1" applyFill="1" applyBorder="1" applyAlignment="1">
      <alignment vertical="top" wrapText="1"/>
    </xf>
    <xf numFmtId="164" fontId="8" fillId="7" borderId="1" xfId="3" applyNumberFormat="1" applyFont="1" applyFill="1" applyBorder="1" applyAlignment="1">
      <alignment vertical="top" wrapText="1"/>
    </xf>
    <xf numFmtId="168" fontId="8" fillId="7" borderId="1" xfId="3" applyNumberFormat="1" applyFont="1" applyFill="1" applyBorder="1" applyAlignment="1">
      <alignment vertical="top" wrapText="1"/>
    </xf>
    <xf numFmtId="168" fontId="8" fillId="7" borderId="4" xfId="3" applyNumberFormat="1" applyFont="1" applyFill="1" applyBorder="1" applyAlignment="1">
      <alignment vertical="top" wrapText="1"/>
    </xf>
    <xf numFmtId="0" fontId="4" fillId="22" borderId="0" xfId="0" applyFont="1" applyFill="1" applyAlignment="1">
      <alignment vertical="top" wrapText="1"/>
    </xf>
    <xf numFmtId="43" fontId="4" fillId="22" borderId="0" xfId="0" applyNumberFormat="1" applyFont="1" applyFill="1" applyAlignment="1">
      <alignment vertical="top" wrapText="1"/>
    </xf>
    <xf numFmtId="43" fontId="6" fillId="22" borderId="1" xfId="0" applyNumberFormat="1" applyFont="1" applyFill="1" applyBorder="1" applyAlignment="1">
      <alignment vertical="top" wrapText="1"/>
    </xf>
    <xf numFmtId="164" fontId="8" fillId="22" borderId="1" xfId="3" applyNumberFormat="1" applyFont="1" applyFill="1" applyBorder="1" applyAlignment="1">
      <alignment vertical="top" wrapText="1"/>
    </xf>
    <xf numFmtId="168" fontId="8" fillId="22" borderId="1" xfId="3" applyNumberFormat="1" applyFont="1" applyFill="1" applyBorder="1" applyAlignment="1">
      <alignment vertical="top" wrapText="1"/>
    </xf>
    <xf numFmtId="168" fontId="8" fillId="22" borderId="4" xfId="3" applyNumberFormat="1" applyFont="1" applyFill="1" applyBorder="1" applyAlignment="1">
      <alignment vertical="top" wrapText="1"/>
    </xf>
    <xf numFmtId="164" fontId="9" fillId="22" borderId="4" xfId="3" applyNumberFormat="1" applyFont="1" applyFill="1" applyBorder="1" applyAlignment="1">
      <alignment vertical="top" wrapText="1"/>
    </xf>
    <xf numFmtId="164" fontId="6" fillId="22" borderId="1" xfId="3" applyNumberFormat="1" applyFont="1" applyFill="1" applyBorder="1" applyAlignment="1">
      <alignment vertical="top" wrapText="1"/>
    </xf>
    <xf numFmtId="166" fontId="6" fillId="22" borderId="1" xfId="3" applyNumberFormat="1" applyFont="1" applyFill="1" applyBorder="1" applyAlignment="1">
      <alignment vertical="top" wrapText="1"/>
    </xf>
    <xf numFmtId="166" fontId="9" fillId="22" borderId="1" xfId="0" applyNumberFormat="1" applyFont="1" applyFill="1" applyBorder="1" applyAlignment="1">
      <alignment vertical="top" wrapText="1"/>
    </xf>
    <xf numFmtId="43" fontId="9" fillId="22" borderId="1" xfId="1" applyFont="1" applyFill="1" applyBorder="1" applyAlignment="1">
      <alignment vertical="top" wrapText="1"/>
    </xf>
    <xf numFmtId="43" fontId="6" fillId="22" borderId="1" xfId="1" applyFont="1" applyFill="1" applyBorder="1" applyAlignment="1">
      <alignment vertical="top" wrapText="1"/>
    </xf>
    <xf numFmtId="164" fontId="9" fillId="22" borderId="5" xfId="3" applyNumberFormat="1" applyFont="1" applyFill="1" applyBorder="1" applyAlignment="1">
      <alignment vertical="top" wrapText="1"/>
    </xf>
    <xf numFmtId="164" fontId="24" fillId="22" borderId="1" xfId="3" applyNumberFormat="1" applyFont="1" applyFill="1" applyBorder="1" applyAlignment="1">
      <alignment vertical="top" wrapText="1"/>
    </xf>
    <xf numFmtId="168" fontId="9" fillId="22" borderId="1" xfId="3" applyNumberFormat="1" applyFont="1" applyFill="1" applyBorder="1" applyAlignment="1">
      <alignment vertical="top" wrapText="1"/>
    </xf>
    <xf numFmtId="164" fontId="9" fillId="22" borderId="0" xfId="3" applyNumberFormat="1" applyFont="1" applyFill="1" applyBorder="1" applyAlignment="1">
      <alignment vertical="top" wrapText="1"/>
    </xf>
    <xf numFmtId="164" fontId="6" fillId="22" borderId="0" xfId="3" applyNumberFormat="1" applyFont="1" applyFill="1" applyBorder="1" applyAlignment="1">
      <alignment vertical="top" wrapText="1"/>
    </xf>
    <xf numFmtId="0" fontId="6" fillId="22" borderId="0" xfId="0" applyFont="1" applyFill="1" applyAlignment="1">
      <alignment vertical="top" wrapText="1"/>
    </xf>
    <xf numFmtId="164" fontId="6" fillId="22" borderId="0" xfId="3" applyNumberFormat="1" applyFont="1" applyFill="1" applyAlignment="1">
      <alignment vertical="top" wrapText="1"/>
    </xf>
    <xf numFmtId="43" fontId="4" fillId="21" borderId="0" xfId="0" applyNumberFormat="1" applyFont="1" applyFill="1" applyAlignment="1">
      <alignment vertical="top" wrapText="1"/>
    </xf>
    <xf numFmtId="0" fontId="4" fillId="21" borderId="2" xfId="0" applyFont="1" applyFill="1" applyBorder="1" applyAlignment="1">
      <alignment horizontal="center" vertical="top" wrapText="1"/>
    </xf>
    <xf numFmtId="164" fontId="25" fillId="21" borderId="1" xfId="3" applyNumberFormat="1" applyFont="1" applyFill="1" applyBorder="1" applyAlignment="1">
      <alignment vertical="top" wrapText="1"/>
    </xf>
    <xf numFmtId="164" fontId="24" fillId="21" borderId="1" xfId="3" applyNumberFormat="1" applyFont="1" applyFill="1" applyBorder="1" applyAlignment="1">
      <alignment vertical="top" wrapText="1"/>
    </xf>
    <xf numFmtId="168" fontId="9" fillId="21" borderId="1" xfId="3" applyNumberFormat="1" applyFont="1" applyFill="1" applyBorder="1" applyAlignment="1">
      <alignment vertical="top" wrapText="1"/>
    </xf>
    <xf numFmtId="164" fontId="27" fillId="21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8" fillId="26" borderId="1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26" borderId="1" xfId="0" applyFont="1" applyFill="1" applyBorder="1" applyAlignment="1">
      <alignment horizontal="center" vertical="top" wrapText="1"/>
    </xf>
    <xf numFmtId="0" fontId="18" fillId="28" borderId="1" xfId="5" applyFont="1" applyFill="1" applyBorder="1" applyAlignment="1">
      <alignment horizontal="center" vertical="center" wrapText="1"/>
    </xf>
    <xf numFmtId="0" fontId="18" fillId="5" borderId="1" xfId="5" applyFont="1" applyFill="1" applyBorder="1" applyAlignment="1">
      <alignment horizontal="center" vertical="center" wrapText="1"/>
    </xf>
    <xf numFmtId="0" fontId="18" fillId="11" borderId="8" xfId="5" applyFont="1" applyFill="1" applyBorder="1" applyAlignment="1">
      <alignment horizontal="center" vertical="center"/>
    </xf>
    <xf numFmtId="0" fontId="18" fillId="11" borderId="9" xfId="5" applyFont="1" applyFill="1" applyBorder="1" applyAlignment="1">
      <alignment horizontal="center" vertical="center"/>
    </xf>
    <xf numFmtId="0" fontId="18" fillId="11" borderId="2" xfId="5" applyFont="1" applyFill="1" applyBorder="1" applyAlignment="1">
      <alignment horizontal="center" vertical="center"/>
    </xf>
    <xf numFmtId="0" fontId="18" fillId="27" borderId="1" xfId="5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</cellXfs>
  <cellStyles count="6">
    <cellStyle name="Comma" xfId="1" builtinId="3"/>
    <cellStyle name="Comma 4" xfId="3"/>
    <cellStyle name="Normal" xfId="0" builtinId="0"/>
    <cellStyle name="Normal 2" xfId="4"/>
    <cellStyle name="Normal 3" xfId="2"/>
    <cellStyle name="Normal 8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24</xdr:row>
          <xdr:rowOff>66675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0</xdr:rowOff>
        </xdr:from>
        <xdr:to>
          <xdr:col>2</xdr:col>
          <xdr:colOff>1171575</xdr:colOff>
          <xdr:row>26</xdr:row>
          <xdr:rowOff>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22</xdr:row>
          <xdr:rowOff>171450</xdr:rowOff>
        </xdr:from>
        <xdr:to>
          <xdr:col>3</xdr:col>
          <xdr:colOff>266700</xdr:colOff>
          <xdr:row>23</xdr:row>
          <xdr:rowOff>66675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24</xdr:row>
          <xdr:rowOff>28575</xdr:rowOff>
        </xdr:from>
        <xdr:to>
          <xdr:col>3</xdr:col>
          <xdr:colOff>266700</xdr:colOff>
          <xdr:row>25</xdr:row>
          <xdr:rowOff>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26</xdr:row>
          <xdr:rowOff>9525</xdr:rowOff>
        </xdr:from>
        <xdr:to>
          <xdr:col>2</xdr:col>
          <xdr:colOff>571500</xdr:colOff>
          <xdr:row>27</xdr:row>
          <xdr:rowOff>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xtop\2023\2024\havelvac%201%20dzev%201%20dzev%202%20%20cazaxsakazm%20ampo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"/>
      <sheetName val="havelvac 1 dzev 1"/>
      <sheetName val="Հ1 Ձև 2 1205- 12008"/>
      <sheetName val="Հ1 Ձև 2 1205- 12026"/>
      <sheetName val="Հ1 Ձև 2 1141-11001"/>
      <sheetName val="Հ1 Ձև 2 1141-11010"/>
      <sheetName val="Հ1 Ձև 2 1141-11015"/>
      <sheetName val="Հ1 Ձև 2 1141-11016"/>
      <sheetName val="Հ1 Ձև 2 1141-11018"/>
      <sheetName val="Հ1 Ձև 2 1141-12005"/>
      <sheetName val="Հ1 Ձև 2 1141-12006"/>
      <sheetName val="Հ1 Ձև 2 1141-12007"/>
      <sheetName val="Հ1 Ձև2 1160-11009"/>
      <sheetName val="Հ1 Ձև 2 1160-12006"/>
      <sheetName val="Հ1 Ձև 2 1160-12001"/>
    </sheetNames>
    <sheetDataSet>
      <sheetData sheetId="0">
        <row r="105">
          <cell r="G105">
            <v>1160</v>
          </cell>
          <cell r="I105" t="str">
            <v xml:space="preserve"> Հաշմանդամություն ունեցող անձանց աջակցություն </v>
          </cell>
        </row>
        <row r="112">
          <cell r="H112" t="str">
            <v xml:space="preserve"> 12001</v>
          </cell>
          <cell r="I112" t="str">
            <v xml:space="preserve"> Պետական հավաստագրերով աջակցող միջոցների տրամադրում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12"/>
  <sheetViews>
    <sheetView tabSelected="1" zoomScale="118" zoomScaleNormal="118" workbookViewId="0">
      <pane ySplit="1" topLeftCell="A2" activePane="bottomLeft" state="frozen"/>
      <selection pane="bottomLeft" activeCell="AD6" sqref="AD6"/>
    </sheetView>
  </sheetViews>
  <sheetFormatPr defaultRowHeight="16.5" x14ac:dyDescent="0.25"/>
  <cols>
    <col min="1" max="1" width="6.28515625" style="427" customWidth="1"/>
    <col min="2" max="2" width="5.7109375" style="427" customWidth="1"/>
    <col min="3" max="3" width="44.28515625" style="427" customWidth="1"/>
    <col min="4" max="4" width="12.7109375" style="472" customWidth="1"/>
    <col min="5" max="5" width="16.85546875" style="255" hidden="1" customWidth="1"/>
    <col min="6" max="6" width="16.85546875" style="303" hidden="1" customWidth="1"/>
    <col min="7" max="7" width="16.85546875" style="280" hidden="1" customWidth="1"/>
    <col min="8" max="8" width="20.42578125" style="322" hidden="1" customWidth="1"/>
    <col min="9" max="9" width="19" style="442" hidden="1" customWidth="1"/>
    <col min="10" max="12" width="20" style="491" hidden="1" customWidth="1"/>
    <col min="13" max="13" width="20.140625" style="491" hidden="1" customWidth="1"/>
    <col min="14" max="14" width="20.28515625" style="517" hidden="1" customWidth="1"/>
    <col min="15" max="16" width="20" style="442" hidden="1" customWidth="1"/>
    <col min="17" max="17" width="18.28515625" style="303" customWidth="1"/>
    <col min="18" max="18" width="17.28515625" style="456" customWidth="1"/>
    <col min="19" max="19" width="17.5703125" style="673" customWidth="1"/>
    <col min="20" max="20" width="17.140625" style="646" customWidth="1"/>
    <col min="21" max="21" width="16.42578125" style="303" customWidth="1"/>
    <col min="22" max="26" width="16.85546875" style="255" hidden="1" customWidth="1"/>
    <col min="27" max="27" width="13.42578125" style="255" hidden="1" customWidth="1"/>
    <col min="28" max="45" width="9.140625" style="573"/>
    <col min="46" max="101" width="9.140625" style="239"/>
    <col min="102" max="102" width="6.28515625" style="239" customWidth="1"/>
    <col min="103" max="103" width="5.7109375" style="239" customWidth="1"/>
    <col min="104" max="104" width="45.85546875" style="239" customWidth="1"/>
    <col min="105" max="105" width="12.7109375" style="239" customWidth="1"/>
    <col min="106" max="106" width="15.7109375" style="239" customWidth="1"/>
    <col min="107" max="107" width="16.28515625" style="239" customWidth="1"/>
    <col min="108" max="108" width="15" style="239" customWidth="1"/>
    <col min="109" max="109" width="18" style="239" customWidth="1"/>
    <col min="110" max="110" width="20.140625" style="239" customWidth="1"/>
    <col min="111" max="111" width="17.85546875" style="239" customWidth="1"/>
    <col min="112" max="114" width="14.140625" style="239" customWidth="1"/>
    <col min="115" max="115" width="14.5703125" style="239" customWidth="1"/>
    <col min="116" max="116" width="0.140625" style="239" customWidth="1"/>
    <col min="117" max="119" width="17.42578125" style="239" customWidth="1"/>
    <col min="120" max="120" width="15.7109375" style="239" customWidth="1"/>
    <col min="121" max="121" width="17.140625" style="239" customWidth="1"/>
    <col min="122" max="122" width="16.140625" style="239" customWidth="1"/>
    <col min="123" max="123" width="15.7109375" style="239" customWidth="1"/>
    <col min="124" max="130" width="16.28515625" style="239" customWidth="1"/>
    <col min="131" max="133" width="15.85546875" style="239" customWidth="1"/>
    <col min="134" max="135" width="18.85546875" style="239" customWidth="1"/>
    <col min="136" max="136" width="16.42578125" style="239" customWidth="1"/>
    <col min="137" max="137" width="16.28515625" style="239" customWidth="1"/>
    <col min="138" max="138" width="14.140625" style="239" customWidth="1"/>
    <col min="139" max="139" width="15.140625" style="239" customWidth="1"/>
    <col min="140" max="140" width="9.140625" style="239"/>
    <col min="141" max="141" width="11.140625" style="239" bestFit="1" customWidth="1"/>
    <col min="142" max="357" width="9.140625" style="239"/>
    <col min="358" max="358" width="6.28515625" style="239" customWidth="1"/>
    <col min="359" max="359" width="5.7109375" style="239" customWidth="1"/>
    <col min="360" max="360" width="45.85546875" style="239" customWidth="1"/>
    <col min="361" max="361" width="12.7109375" style="239" customWidth="1"/>
    <col min="362" max="362" width="15.7109375" style="239" customWidth="1"/>
    <col min="363" max="363" width="16.28515625" style="239" customWidth="1"/>
    <col min="364" max="364" width="15" style="239" customWidth="1"/>
    <col min="365" max="365" width="18" style="239" customWidth="1"/>
    <col min="366" max="366" width="20.140625" style="239" customWidth="1"/>
    <col min="367" max="367" width="17.85546875" style="239" customWidth="1"/>
    <col min="368" max="370" width="14.140625" style="239" customWidth="1"/>
    <col min="371" max="371" width="14.5703125" style="239" customWidth="1"/>
    <col min="372" max="372" width="0.140625" style="239" customWidth="1"/>
    <col min="373" max="375" width="17.42578125" style="239" customWidth="1"/>
    <col min="376" max="376" width="15.7109375" style="239" customWidth="1"/>
    <col min="377" max="377" width="17.140625" style="239" customWidth="1"/>
    <col min="378" max="378" width="16.140625" style="239" customWidth="1"/>
    <col min="379" max="379" width="15.7109375" style="239" customWidth="1"/>
    <col min="380" max="386" width="16.28515625" style="239" customWidth="1"/>
    <col min="387" max="389" width="15.85546875" style="239" customWidth="1"/>
    <col min="390" max="391" width="18.85546875" style="239" customWidth="1"/>
    <col min="392" max="392" width="16.42578125" style="239" customWidth="1"/>
    <col min="393" max="393" width="16.28515625" style="239" customWidth="1"/>
    <col min="394" max="394" width="14.140625" style="239" customWidth="1"/>
    <col min="395" max="395" width="15.140625" style="239" customWidth="1"/>
    <col min="396" max="396" width="9.140625" style="239"/>
    <col min="397" max="397" width="11.140625" style="239" bestFit="1" customWidth="1"/>
    <col min="398" max="613" width="9.140625" style="239"/>
    <col min="614" max="614" width="6.28515625" style="239" customWidth="1"/>
    <col min="615" max="615" width="5.7109375" style="239" customWidth="1"/>
    <col min="616" max="616" width="45.85546875" style="239" customWidth="1"/>
    <col min="617" max="617" width="12.7109375" style="239" customWidth="1"/>
    <col min="618" max="618" width="15.7109375" style="239" customWidth="1"/>
    <col min="619" max="619" width="16.28515625" style="239" customWidth="1"/>
    <col min="620" max="620" width="15" style="239" customWidth="1"/>
    <col min="621" max="621" width="18" style="239" customWidth="1"/>
    <col min="622" max="622" width="20.140625" style="239" customWidth="1"/>
    <col min="623" max="623" width="17.85546875" style="239" customWidth="1"/>
    <col min="624" max="626" width="14.140625" style="239" customWidth="1"/>
    <col min="627" max="627" width="14.5703125" style="239" customWidth="1"/>
    <col min="628" max="628" width="0.140625" style="239" customWidth="1"/>
    <col min="629" max="631" width="17.42578125" style="239" customWidth="1"/>
    <col min="632" max="632" width="15.7109375" style="239" customWidth="1"/>
    <col min="633" max="633" width="17.140625" style="239" customWidth="1"/>
    <col min="634" max="634" width="16.140625" style="239" customWidth="1"/>
    <col min="635" max="635" width="15.7109375" style="239" customWidth="1"/>
    <col min="636" max="642" width="16.28515625" style="239" customWidth="1"/>
    <col min="643" max="645" width="15.85546875" style="239" customWidth="1"/>
    <col min="646" max="647" width="18.85546875" style="239" customWidth="1"/>
    <col min="648" max="648" width="16.42578125" style="239" customWidth="1"/>
    <col min="649" max="649" width="16.28515625" style="239" customWidth="1"/>
    <col min="650" max="650" width="14.140625" style="239" customWidth="1"/>
    <col min="651" max="651" width="15.140625" style="239" customWidth="1"/>
    <col min="652" max="652" width="9.140625" style="239"/>
    <col min="653" max="653" width="11.140625" style="239" bestFit="1" customWidth="1"/>
    <col min="654" max="869" width="9.140625" style="239"/>
    <col min="870" max="870" width="6.28515625" style="239" customWidth="1"/>
    <col min="871" max="871" width="5.7109375" style="239" customWidth="1"/>
    <col min="872" max="872" width="45.85546875" style="239" customWidth="1"/>
    <col min="873" max="873" width="12.7109375" style="239" customWidth="1"/>
    <col min="874" max="874" width="15.7109375" style="239" customWidth="1"/>
    <col min="875" max="875" width="16.28515625" style="239" customWidth="1"/>
    <col min="876" max="876" width="15" style="239" customWidth="1"/>
    <col min="877" max="877" width="18" style="239" customWidth="1"/>
    <col min="878" max="878" width="20.140625" style="239" customWidth="1"/>
    <col min="879" max="879" width="17.85546875" style="239" customWidth="1"/>
    <col min="880" max="882" width="14.140625" style="239" customWidth="1"/>
    <col min="883" max="883" width="14.5703125" style="239" customWidth="1"/>
    <col min="884" max="884" width="0.140625" style="239" customWidth="1"/>
    <col min="885" max="887" width="17.42578125" style="239" customWidth="1"/>
    <col min="888" max="888" width="15.7109375" style="239" customWidth="1"/>
    <col min="889" max="889" width="17.140625" style="239" customWidth="1"/>
    <col min="890" max="890" width="16.140625" style="239" customWidth="1"/>
    <col min="891" max="891" width="15.7109375" style="239" customWidth="1"/>
    <col min="892" max="898" width="16.28515625" style="239" customWidth="1"/>
    <col min="899" max="901" width="15.85546875" style="239" customWidth="1"/>
    <col min="902" max="903" width="18.85546875" style="239" customWidth="1"/>
    <col min="904" max="904" width="16.42578125" style="239" customWidth="1"/>
    <col min="905" max="905" width="16.28515625" style="239" customWidth="1"/>
    <col min="906" max="906" width="14.140625" style="239" customWidth="1"/>
    <col min="907" max="907" width="15.140625" style="239" customWidth="1"/>
    <col min="908" max="908" width="9.140625" style="239"/>
    <col min="909" max="909" width="11.140625" style="239" bestFit="1" customWidth="1"/>
    <col min="910" max="1125" width="9.140625" style="239"/>
    <col min="1126" max="1126" width="6.28515625" style="239" customWidth="1"/>
    <col min="1127" max="1127" width="5.7109375" style="239" customWidth="1"/>
    <col min="1128" max="1128" width="45.85546875" style="239" customWidth="1"/>
    <col min="1129" max="1129" width="12.7109375" style="239" customWidth="1"/>
    <col min="1130" max="1130" width="15.7109375" style="239" customWidth="1"/>
    <col min="1131" max="1131" width="16.28515625" style="239" customWidth="1"/>
    <col min="1132" max="1132" width="15" style="239" customWidth="1"/>
    <col min="1133" max="1133" width="18" style="239" customWidth="1"/>
    <col min="1134" max="1134" width="20.140625" style="239" customWidth="1"/>
    <col min="1135" max="1135" width="17.85546875" style="239" customWidth="1"/>
    <col min="1136" max="1138" width="14.140625" style="239" customWidth="1"/>
    <col min="1139" max="1139" width="14.5703125" style="239" customWidth="1"/>
    <col min="1140" max="1140" width="0.140625" style="239" customWidth="1"/>
    <col min="1141" max="1143" width="17.42578125" style="239" customWidth="1"/>
    <col min="1144" max="1144" width="15.7109375" style="239" customWidth="1"/>
    <col min="1145" max="1145" width="17.140625" style="239" customWidth="1"/>
    <col min="1146" max="1146" width="16.140625" style="239" customWidth="1"/>
    <col min="1147" max="1147" width="15.7109375" style="239" customWidth="1"/>
    <col min="1148" max="1154" width="16.28515625" style="239" customWidth="1"/>
    <col min="1155" max="1157" width="15.85546875" style="239" customWidth="1"/>
    <col min="1158" max="1159" width="18.85546875" style="239" customWidth="1"/>
    <col min="1160" max="1160" width="16.42578125" style="239" customWidth="1"/>
    <col min="1161" max="1161" width="16.28515625" style="239" customWidth="1"/>
    <col min="1162" max="1162" width="14.140625" style="239" customWidth="1"/>
    <col min="1163" max="1163" width="15.140625" style="239" customWidth="1"/>
    <col min="1164" max="1164" width="9.140625" style="239"/>
    <col min="1165" max="1165" width="11.140625" style="239" bestFit="1" customWidth="1"/>
    <col min="1166" max="1381" width="9.140625" style="239"/>
    <col min="1382" max="1382" width="6.28515625" style="239" customWidth="1"/>
    <col min="1383" max="1383" width="5.7109375" style="239" customWidth="1"/>
    <col min="1384" max="1384" width="45.85546875" style="239" customWidth="1"/>
    <col min="1385" max="1385" width="12.7109375" style="239" customWidth="1"/>
    <col min="1386" max="1386" width="15.7109375" style="239" customWidth="1"/>
    <col min="1387" max="1387" width="16.28515625" style="239" customWidth="1"/>
    <col min="1388" max="1388" width="15" style="239" customWidth="1"/>
    <col min="1389" max="1389" width="18" style="239" customWidth="1"/>
    <col min="1390" max="1390" width="20.140625" style="239" customWidth="1"/>
    <col min="1391" max="1391" width="17.85546875" style="239" customWidth="1"/>
    <col min="1392" max="1394" width="14.140625" style="239" customWidth="1"/>
    <col min="1395" max="1395" width="14.5703125" style="239" customWidth="1"/>
    <col min="1396" max="1396" width="0.140625" style="239" customWidth="1"/>
    <col min="1397" max="1399" width="17.42578125" style="239" customWidth="1"/>
    <col min="1400" max="1400" width="15.7109375" style="239" customWidth="1"/>
    <col min="1401" max="1401" width="17.140625" style="239" customWidth="1"/>
    <col min="1402" max="1402" width="16.140625" style="239" customWidth="1"/>
    <col min="1403" max="1403" width="15.7109375" style="239" customWidth="1"/>
    <col min="1404" max="1410" width="16.28515625" style="239" customWidth="1"/>
    <col min="1411" max="1413" width="15.85546875" style="239" customWidth="1"/>
    <col min="1414" max="1415" width="18.85546875" style="239" customWidth="1"/>
    <col min="1416" max="1416" width="16.42578125" style="239" customWidth="1"/>
    <col min="1417" max="1417" width="16.28515625" style="239" customWidth="1"/>
    <col min="1418" max="1418" width="14.140625" style="239" customWidth="1"/>
    <col min="1419" max="1419" width="15.140625" style="239" customWidth="1"/>
    <col min="1420" max="1420" width="9.140625" style="239"/>
    <col min="1421" max="1421" width="11.140625" style="239" bestFit="1" customWidth="1"/>
    <col min="1422" max="1637" width="9.140625" style="239"/>
    <col min="1638" max="1638" width="6.28515625" style="239" customWidth="1"/>
    <col min="1639" max="1639" width="5.7109375" style="239" customWidth="1"/>
    <col min="1640" max="1640" width="45.85546875" style="239" customWidth="1"/>
    <col min="1641" max="1641" width="12.7109375" style="239" customWidth="1"/>
    <col min="1642" max="1642" width="15.7109375" style="239" customWidth="1"/>
    <col min="1643" max="1643" width="16.28515625" style="239" customWidth="1"/>
    <col min="1644" max="1644" width="15" style="239" customWidth="1"/>
    <col min="1645" max="1645" width="18" style="239" customWidth="1"/>
    <col min="1646" max="1646" width="20.140625" style="239" customWidth="1"/>
    <col min="1647" max="1647" width="17.85546875" style="239" customWidth="1"/>
    <col min="1648" max="1650" width="14.140625" style="239" customWidth="1"/>
    <col min="1651" max="1651" width="14.5703125" style="239" customWidth="1"/>
    <col min="1652" max="1652" width="0.140625" style="239" customWidth="1"/>
    <col min="1653" max="1655" width="17.42578125" style="239" customWidth="1"/>
    <col min="1656" max="1656" width="15.7109375" style="239" customWidth="1"/>
    <col min="1657" max="1657" width="17.140625" style="239" customWidth="1"/>
    <col min="1658" max="1658" width="16.140625" style="239" customWidth="1"/>
    <col min="1659" max="1659" width="15.7109375" style="239" customWidth="1"/>
    <col min="1660" max="1666" width="16.28515625" style="239" customWidth="1"/>
    <col min="1667" max="1669" width="15.85546875" style="239" customWidth="1"/>
    <col min="1670" max="1671" width="18.85546875" style="239" customWidth="1"/>
    <col min="1672" max="1672" width="16.42578125" style="239" customWidth="1"/>
    <col min="1673" max="1673" width="16.28515625" style="239" customWidth="1"/>
    <col min="1674" max="1674" width="14.140625" style="239" customWidth="1"/>
    <col min="1675" max="1675" width="15.140625" style="239" customWidth="1"/>
    <col min="1676" max="1676" width="9.140625" style="239"/>
    <col min="1677" max="1677" width="11.140625" style="239" bestFit="1" customWidth="1"/>
    <col min="1678" max="1893" width="9.140625" style="239"/>
    <col min="1894" max="1894" width="6.28515625" style="239" customWidth="1"/>
    <col min="1895" max="1895" width="5.7109375" style="239" customWidth="1"/>
    <col min="1896" max="1896" width="45.85546875" style="239" customWidth="1"/>
    <col min="1897" max="1897" width="12.7109375" style="239" customWidth="1"/>
    <col min="1898" max="1898" width="15.7109375" style="239" customWidth="1"/>
    <col min="1899" max="1899" width="16.28515625" style="239" customWidth="1"/>
    <col min="1900" max="1900" width="15" style="239" customWidth="1"/>
    <col min="1901" max="1901" width="18" style="239" customWidth="1"/>
    <col min="1902" max="1902" width="20.140625" style="239" customWidth="1"/>
    <col min="1903" max="1903" width="17.85546875" style="239" customWidth="1"/>
    <col min="1904" max="1906" width="14.140625" style="239" customWidth="1"/>
    <col min="1907" max="1907" width="14.5703125" style="239" customWidth="1"/>
    <col min="1908" max="1908" width="0.140625" style="239" customWidth="1"/>
    <col min="1909" max="1911" width="17.42578125" style="239" customWidth="1"/>
    <col min="1912" max="1912" width="15.7109375" style="239" customWidth="1"/>
    <col min="1913" max="1913" width="17.140625" style="239" customWidth="1"/>
    <col min="1914" max="1914" width="16.140625" style="239" customWidth="1"/>
    <col min="1915" max="1915" width="15.7109375" style="239" customWidth="1"/>
    <col min="1916" max="1922" width="16.28515625" style="239" customWidth="1"/>
    <col min="1923" max="1925" width="15.85546875" style="239" customWidth="1"/>
    <col min="1926" max="1927" width="18.85546875" style="239" customWidth="1"/>
    <col min="1928" max="1928" width="16.42578125" style="239" customWidth="1"/>
    <col min="1929" max="1929" width="16.28515625" style="239" customWidth="1"/>
    <col min="1930" max="1930" width="14.140625" style="239" customWidth="1"/>
    <col min="1931" max="1931" width="15.140625" style="239" customWidth="1"/>
    <col min="1932" max="1932" width="9.140625" style="239"/>
    <col min="1933" max="1933" width="11.140625" style="239" bestFit="1" customWidth="1"/>
    <col min="1934" max="2149" width="9.140625" style="239"/>
    <col min="2150" max="2150" width="6.28515625" style="239" customWidth="1"/>
    <col min="2151" max="2151" width="5.7109375" style="239" customWidth="1"/>
    <col min="2152" max="2152" width="45.85546875" style="239" customWidth="1"/>
    <col min="2153" max="2153" width="12.7109375" style="239" customWidth="1"/>
    <col min="2154" max="2154" width="15.7109375" style="239" customWidth="1"/>
    <col min="2155" max="2155" width="16.28515625" style="239" customWidth="1"/>
    <col min="2156" max="2156" width="15" style="239" customWidth="1"/>
    <col min="2157" max="2157" width="18" style="239" customWidth="1"/>
    <col min="2158" max="2158" width="20.140625" style="239" customWidth="1"/>
    <col min="2159" max="2159" width="17.85546875" style="239" customWidth="1"/>
    <col min="2160" max="2162" width="14.140625" style="239" customWidth="1"/>
    <col min="2163" max="2163" width="14.5703125" style="239" customWidth="1"/>
    <col min="2164" max="2164" width="0.140625" style="239" customWidth="1"/>
    <col min="2165" max="2167" width="17.42578125" style="239" customWidth="1"/>
    <col min="2168" max="2168" width="15.7109375" style="239" customWidth="1"/>
    <col min="2169" max="2169" width="17.140625" style="239" customWidth="1"/>
    <col min="2170" max="2170" width="16.140625" style="239" customWidth="1"/>
    <col min="2171" max="2171" width="15.7109375" style="239" customWidth="1"/>
    <col min="2172" max="2178" width="16.28515625" style="239" customWidth="1"/>
    <col min="2179" max="2181" width="15.85546875" style="239" customWidth="1"/>
    <col min="2182" max="2183" width="18.85546875" style="239" customWidth="1"/>
    <col min="2184" max="2184" width="16.42578125" style="239" customWidth="1"/>
    <col min="2185" max="2185" width="16.28515625" style="239" customWidth="1"/>
    <col min="2186" max="2186" width="14.140625" style="239" customWidth="1"/>
    <col min="2187" max="2187" width="15.140625" style="239" customWidth="1"/>
    <col min="2188" max="2188" width="9.140625" style="239"/>
    <col min="2189" max="2189" width="11.140625" style="239" bestFit="1" customWidth="1"/>
    <col min="2190" max="2405" width="9.140625" style="239"/>
    <col min="2406" max="2406" width="6.28515625" style="239" customWidth="1"/>
    <col min="2407" max="2407" width="5.7109375" style="239" customWidth="1"/>
    <col min="2408" max="2408" width="45.85546875" style="239" customWidth="1"/>
    <col min="2409" max="2409" width="12.7109375" style="239" customWidth="1"/>
    <col min="2410" max="2410" width="15.7109375" style="239" customWidth="1"/>
    <col min="2411" max="2411" width="16.28515625" style="239" customWidth="1"/>
    <col min="2412" max="2412" width="15" style="239" customWidth="1"/>
    <col min="2413" max="2413" width="18" style="239" customWidth="1"/>
    <col min="2414" max="2414" width="20.140625" style="239" customWidth="1"/>
    <col min="2415" max="2415" width="17.85546875" style="239" customWidth="1"/>
    <col min="2416" max="2418" width="14.140625" style="239" customWidth="1"/>
    <col min="2419" max="2419" width="14.5703125" style="239" customWidth="1"/>
    <col min="2420" max="2420" width="0.140625" style="239" customWidth="1"/>
    <col min="2421" max="2423" width="17.42578125" style="239" customWidth="1"/>
    <col min="2424" max="2424" width="15.7109375" style="239" customWidth="1"/>
    <col min="2425" max="2425" width="17.140625" style="239" customWidth="1"/>
    <col min="2426" max="2426" width="16.140625" style="239" customWidth="1"/>
    <col min="2427" max="2427" width="15.7109375" style="239" customWidth="1"/>
    <col min="2428" max="2434" width="16.28515625" style="239" customWidth="1"/>
    <col min="2435" max="2437" width="15.85546875" style="239" customWidth="1"/>
    <col min="2438" max="2439" width="18.85546875" style="239" customWidth="1"/>
    <col min="2440" max="2440" width="16.42578125" style="239" customWidth="1"/>
    <col min="2441" max="2441" width="16.28515625" style="239" customWidth="1"/>
    <col min="2442" max="2442" width="14.140625" style="239" customWidth="1"/>
    <col min="2443" max="2443" width="15.140625" style="239" customWidth="1"/>
    <col min="2444" max="2444" width="9.140625" style="239"/>
    <col min="2445" max="2445" width="11.140625" style="239" bestFit="1" customWidth="1"/>
    <col min="2446" max="2661" width="9.140625" style="239"/>
    <col min="2662" max="2662" width="6.28515625" style="239" customWidth="1"/>
    <col min="2663" max="2663" width="5.7109375" style="239" customWidth="1"/>
    <col min="2664" max="2664" width="45.85546875" style="239" customWidth="1"/>
    <col min="2665" max="2665" width="12.7109375" style="239" customWidth="1"/>
    <col min="2666" max="2666" width="15.7109375" style="239" customWidth="1"/>
    <col min="2667" max="2667" width="16.28515625" style="239" customWidth="1"/>
    <col min="2668" max="2668" width="15" style="239" customWidth="1"/>
    <col min="2669" max="2669" width="18" style="239" customWidth="1"/>
    <col min="2670" max="2670" width="20.140625" style="239" customWidth="1"/>
    <col min="2671" max="2671" width="17.85546875" style="239" customWidth="1"/>
    <col min="2672" max="2674" width="14.140625" style="239" customWidth="1"/>
    <col min="2675" max="2675" width="14.5703125" style="239" customWidth="1"/>
    <col min="2676" max="2676" width="0.140625" style="239" customWidth="1"/>
    <col min="2677" max="2679" width="17.42578125" style="239" customWidth="1"/>
    <col min="2680" max="2680" width="15.7109375" style="239" customWidth="1"/>
    <col min="2681" max="2681" width="17.140625" style="239" customWidth="1"/>
    <col min="2682" max="2682" width="16.140625" style="239" customWidth="1"/>
    <col min="2683" max="2683" width="15.7109375" style="239" customWidth="1"/>
    <col min="2684" max="2690" width="16.28515625" style="239" customWidth="1"/>
    <col min="2691" max="2693" width="15.85546875" style="239" customWidth="1"/>
    <col min="2694" max="2695" width="18.85546875" style="239" customWidth="1"/>
    <col min="2696" max="2696" width="16.42578125" style="239" customWidth="1"/>
    <col min="2697" max="2697" width="16.28515625" style="239" customWidth="1"/>
    <col min="2698" max="2698" width="14.140625" style="239" customWidth="1"/>
    <col min="2699" max="2699" width="15.140625" style="239" customWidth="1"/>
    <col min="2700" max="2700" width="9.140625" style="239"/>
    <col min="2701" max="2701" width="11.140625" style="239" bestFit="1" customWidth="1"/>
    <col min="2702" max="2917" width="9.140625" style="239"/>
    <col min="2918" max="2918" width="6.28515625" style="239" customWidth="1"/>
    <col min="2919" max="2919" width="5.7109375" style="239" customWidth="1"/>
    <col min="2920" max="2920" width="45.85546875" style="239" customWidth="1"/>
    <col min="2921" max="2921" width="12.7109375" style="239" customWidth="1"/>
    <col min="2922" max="2922" width="15.7109375" style="239" customWidth="1"/>
    <col min="2923" max="2923" width="16.28515625" style="239" customWidth="1"/>
    <col min="2924" max="2924" width="15" style="239" customWidth="1"/>
    <col min="2925" max="2925" width="18" style="239" customWidth="1"/>
    <col min="2926" max="2926" width="20.140625" style="239" customWidth="1"/>
    <col min="2927" max="2927" width="17.85546875" style="239" customWidth="1"/>
    <col min="2928" max="2930" width="14.140625" style="239" customWidth="1"/>
    <col min="2931" max="2931" width="14.5703125" style="239" customWidth="1"/>
    <col min="2932" max="2932" width="0.140625" style="239" customWidth="1"/>
    <col min="2933" max="2935" width="17.42578125" style="239" customWidth="1"/>
    <col min="2936" max="2936" width="15.7109375" style="239" customWidth="1"/>
    <col min="2937" max="2937" width="17.140625" style="239" customWidth="1"/>
    <col min="2938" max="2938" width="16.140625" style="239" customWidth="1"/>
    <col min="2939" max="2939" width="15.7109375" style="239" customWidth="1"/>
    <col min="2940" max="2946" width="16.28515625" style="239" customWidth="1"/>
    <col min="2947" max="2949" width="15.85546875" style="239" customWidth="1"/>
    <col min="2950" max="2951" width="18.85546875" style="239" customWidth="1"/>
    <col min="2952" max="2952" width="16.42578125" style="239" customWidth="1"/>
    <col min="2953" max="2953" width="16.28515625" style="239" customWidth="1"/>
    <col min="2954" max="2954" width="14.140625" style="239" customWidth="1"/>
    <col min="2955" max="2955" width="15.140625" style="239" customWidth="1"/>
    <col min="2956" max="2956" width="9.140625" style="239"/>
    <col min="2957" max="2957" width="11.140625" style="239" bestFit="1" customWidth="1"/>
    <col min="2958" max="3173" width="9.140625" style="239"/>
    <col min="3174" max="3174" width="6.28515625" style="239" customWidth="1"/>
    <col min="3175" max="3175" width="5.7109375" style="239" customWidth="1"/>
    <col min="3176" max="3176" width="45.85546875" style="239" customWidth="1"/>
    <col min="3177" max="3177" width="12.7109375" style="239" customWidth="1"/>
    <col min="3178" max="3178" width="15.7109375" style="239" customWidth="1"/>
    <col min="3179" max="3179" width="16.28515625" style="239" customWidth="1"/>
    <col min="3180" max="3180" width="15" style="239" customWidth="1"/>
    <col min="3181" max="3181" width="18" style="239" customWidth="1"/>
    <col min="3182" max="3182" width="20.140625" style="239" customWidth="1"/>
    <col min="3183" max="3183" width="17.85546875" style="239" customWidth="1"/>
    <col min="3184" max="3186" width="14.140625" style="239" customWidth="1"/>
    <col min="3187" max="3187" width="14.5703125" style="239" customWidth="1"/>
    <col min="3188" max="3188" width="0.140625" style="239" customWidth="1"/>
    <col min="3189" max="3191" width="17.42578125" style="239" customWidth="1"/>
    <col min="3192" max="3192" width="15.7109375" style="239" customWidth="1"/>
    <col min="3193" max="3193" width="17.140625" style="239" customWidth="1"/>
    <col min="3194" max="3194" width="16.140625" style="239" customWidth="1"/>
    <col min="3195" max="3195" width="15.7109375" style="239" customWidth="1"/>
    <col min="3196" max="3202" width="16.28515625" style="239" customWidth="1"/>
    <col min="3203" max="3205" width="15.85546875" style="239" customWidth="1"/>
    <col min="3206" max="3207" width="18.85546875" style="239" customWidth="1"/>
    <col min="3208" max="3208" width="16.42578125" style="239" customWidth="1"/>
    <col min="3209" max="3209" width="16.28515625" style="239" customWidth="1"/>
    <col min="3210" max="3210" width="14.140625" style="239" customWidth="1"/>
    <col min="3211" max="3211" width="15.140625" style="239" customWidth="1"/>
    <col min="3212" max="3212" width="9.140625" style="239"/>
    <col min="3213" max="3213" width="11.140625" style="239" bestFit="1" customWidth="1"/>
    <col min="3214" max="3429" width="9.140625" style="239"/>
    <col min="3430" max="3430" width="6.28515625" style="239" customWidth="1"/>
    <col min="3431" max="3431" width="5.7109375" style="239" customWidth="1"/>
    <col min="3432" max="3432" width="45.85546875" style="239" customWidth="1"/>
    <col min="3433" max="3433" width="12.7109375" style="239" customWidth="1"/>
    <col min="3434" max="3434" width="15.7109375" style="239" customWidth="1"/>
    <col min="3435" max="3435" width="16.28515625" style="239" customWidth="1"/>
    <col min="3436" max="3436" width="15" style="239" customWidth="1"/>
    <col min="3437" max="3437" width="18" style="239" customWidth="1"/>
    <col min="3438" max="3438" width="20.140625" style="239" customWidth="1"/>
    <col min="3439" max="3439" width="17.85546875" style="239" customWidth="1"/>
    <col min="3440" max="3442" width="14.140625" style="239" customWidth="1"/>
    <col min="3443" max="3443" width="14.5703125" style="239" customWidth="1"/>
    <col min="3444" max="3444" width="0.140625" style="239" customWidth="1"/>
    <col min="3445" max="3447" width="17.42578125" style="239" customWidth="1"/>
    <col min="3448" max="3448" width="15.7109375" style="239" customWidth="1"/>
    <col min="3449" max="3449" width="17.140625" style="239" customWidth="1"/>
    <col min="3450" max="3450" width="16.140625" style="239" customWidth="1"/>
    <col min="3451" max="3451" width="15.7109375" style="239" customWidth="1"/>
    <col min="3452" max="3458" width="16.28515625" style="239" customWidth="1"/>
    <col min="3459" max="3461" width="15.85546875" style="239" customWidth="1"/>
    <col min="3462" max="3463" width="18.85546875" style="239" customWidth="1"/>
    <col min="3464" max="3464" width="16.42578125" style="239" customWidth="1"/>
    <col min="3465" max="3465" width="16.28515625" style="239" customWidth="1"/>
    <col min="3466" max="3466" width="14.140625" style="239" customWidth="1"/>
    <col min="3467" max="3467" width="15.140625" style="239" customWidth="1"/>
    <col min="3468" max="3468" width="9.140625" style="239"/>
    <col min="3469" max="3469" width="11.140625" style="239" bestFit="1" customWidth="1"/>
    <col min="3470" max="3685" width="9.140625" style="239"/>
    <col min="3686" max="3686" width="6.28515625" style="239" customWidth="1"/>
    <col min="3687" max="3687" width="5.7109375" style="239" customWidth="1"/>
    <col min="3688" max="3688" width="45.85546875" style="239" customWidth="1"/>
    <col min="3689" max="3689" width="12.7109375" style="239" customWidth="1"/>
    <col min="3690" max="3690" width="15.7109375" style="239" customWidth="1"/>
    <col min="3691" max="3691" width="16.28515625" style="239" customWidth="1"/>
    <col min="3692" max="3692" width="15" style="239" customWidth="1"/>
    <col min="3693" max="3693" width="18" style="239" customWidth="1"/>
    <col min="3694" max="3694" width="20.140625" style="239" customWidth="1"/>
    <col min="3695" max="3695" width="17.85546875" style="239" customWidth="1"/>
    <col min="3696" max="3698" width="14.140625" style="239" customWidth="1"/>
    <col min="3699" max="3699" width="14.5703125" style="239" customWidth="1"/>
    <col min="3700" max="3700" width="0.140625" style="239" customWidth="1"/>
    <col min="3701" max="3703" width="17.42578125" style="239" customWidth="1"/>
    <col min="3704" max="3704" width="15.7109375" style="239" customWidth="1"/>
    <col min="3705" max="3705" width="17.140625" style="239" customWidth="1"/>
    <col min="3706" max="3706" width="16.140625" style="239" customWidth="1"/>
    <col min="3707" max="3707" width="15.7109375" style="239" customWidth="1"/>
    <col min="3708" max="3714" width="16.28515625" style="239" customWidth="1"/>
    <col min="3715" max="3717" width="15.85546875" style="239" customWidth="1"/>
    <col min="3718" max="3719" width="18.85546875" style="239" customWidth="1"/>
    <col min="3720" max="3720" width="16.42578125" style="239" customWidth="1"/>
    <col min="3721" max="3721" width="16.28515625" style="239" customWidth="1"/>
    <col min="3722" max="3722" width="14.140625" style="239" customWidth="1"/>
    <col min="3723" max="3723" width="15.140625" style="239" customWidth="1"/>
    <col min="3724" max="3724" width="9.140625" style="239"/>
    <col min="3725" max="3725" width="11.140625" style="239" bestFit="1" customWidth="1"/>
    <col min="3726" max="3941" width="9.140625" style="239"/>
    <col min="3942" max="3942" width="6.28515625" style="239" customWidth="1"/>
    <col min="3943" max="3943" width="5.7109375" style="239" customWidth="1"/>
    <col min="3944" max="3944" width="45.85546875" style="239" customWidth="1"/>
    <col min="3945" max="3945" width="12.7109375" style="239" customWidth="1"/>
    <col min="3946" max="3946" width="15.7109375" style="239" customWidth="1"/>
    <col min="3947" max="3947" width="16.28515625" style="239" customWidth="1"/>
    <col min="3948" max="3948" width="15" style="239" customWidth="1"/>
    <col min="3949" max="3949" width="18" style="239" customWidth="1"/>
    <col min="3950" max="3950" width="20.140625" style="239" customWidth="1"/>
    <col min="3951" max="3951" width="17.85546875" style="239" customWidth="1"/>
    <col min="3952" max="3954" width="14.140625" style="239" customWidth="1"/>
    <col min="3955" max="3955" width="14.5703125" style="239" customWidth="1"/>
    <col min="3956" max="3956" width="0.140625" style="239" customWidth="1"/>
    <col min="3957" max="3959" width="17.42578125" style="239" customWidth="1"/>
    <col min="3960" max="3960" width="15.7109375" style="239" customWidth="1"/>
    <col min="3961" max="3961" width="17.140625" style="239" customWidth="1"/>
    <col min="3962" max="3962" width="16.140625" style="239" customWidth="1"/>
    <col min="3963" max="3963" width="15.7109375" style="239" customWidth="1"/>
    <col min="3964" max="3970" width="16.28515625" style="239" customWidth="1"/>
    <col min="3971" max="3973" width="15.85546875" style="239" customWidth="1"/>
    <col min="3974" max="3975" width="18.85546875" style="239" customWidth="1"/>
    <col min="3976" max="3976" width="16.42578125" style="239" customWidth="1"/>
    <col min="3977" max="3977" width="16.28515625" style="239" customWidth="1"/>
    <col min="3978" max="3978" width="14.140625" style="239" customWidth="1"/>
    <col min="3979" max="3979" width="15.140625" style="239" customWidth="1"/>
    <col min="3980" max="3980" width="9.140625" style="239"/>
    <col min="3981" max="3981" width="11.140625" style="239" bestFit="1" customWidth="1"/>
    <col min="3982" max="4197" width="9.140625" style="239"/>
    <col min="4198" max="4198" width="6.28515625" style="239" customWidth="1"/>
    <col min="4199" max="4199" width="5.7109375" style="239" customWidth="1"/>
    <col min="4200" max="4200" width="45.85546875" style="239" customWidth="1"/>
    <col min="4201" max="4201" width="12.7109375" style="239" customWidth="1"/>
    <col min="4202" max="4202" width="15.7109375" style="239" customWidth="1"/>
    <col min="4203" max="4203" width="16.28515625" style="239" customWidth="1"/>
    <col min="4204" max="4204" width="15" style="239" customWidth="1"/>
    <col min="4205" max="4205" width="18" style="239" customWidth="1"/>
    <col min="4206" max="4206" width="20.140625" style="239" customWidth="1"/>
    <col min="4207" max="4207" width="17.85546875" style="239" customWidth="1"/>
    <col min="4208" max="4210" width="14.140625" style="239" customWidth="1"/>
    <col min="4211" max="4211" width="14.5703125" style="239" customWidth="1"/>
    <col min="4212" max="4212" width="0.140625" style="239" customWidth="1"/>
    <col min="4213" max="4215" width="17.42578125" style="239" customWidth="1"/>
    <col min="4216" max="4216" width="15.7109375" style="239" customWidth="1"/>
    <col min="4217" max="4217" width="17.140625" style="239" customWidth="1"/>
    <col min="4218" max="4218" width="16.140625" style="239" customWidth="1"/>
    <col min="4219" max="4219" width="15.7109375" style="239" customWidth="1"/>
    <col min="4220" max="4226" width="16.28515625" style="239" customWidth="1"/>
    <col min="4227" max="4229" width="15.85546875" style="239" customWidth="1"/>
    <col min="4230" max="4231" width="18.85546875" style="239" customWidth="1"/>
    <col min="4232" max="4232" width="16.42578125" style="239" customWidth="1"/>
    <col min="4233" max="4233" width="16.28515625" style="239" customWidth="1"/>
    <col min="4234" max="4234" width="14.140625" style="239" customWidth="1"/>
    <col min="4235" max="4235" width="15.140625" style="239" customWidth="1"/>
    <col min="4236" max="4236" width="9.140625" style="239"/>
    <col min="4237" max="4237" width="11.140625" style="239" bestFit="1" customWidth="1"/>
    <col min="4238" max="4453" width="9.140625" style="239"/>
    <col min="4454" max="4454" width="6.28515625" style="239" customWidth="1"/>
    <col min="4455" max="4455" width="5.7109375" style="239" customWidth="1"/>
    <col min="4456" max="4456" width="45.85546875" style="239" customWidth="1"/>
    <col min="4457" max="4457" width="12.7109375" style="239" customWidth="1"/>
    <col min="4458" max="4458" width="15.7109375" style="239" customWidth="1"/>
    <col min="4459" max="4459" width="16.28515625" style="239" customWidth="1"/>
    <col min="4460" max="4460" width="15" style="239" customWidth="1"/>
    <col min="4461" max="4461" width="18" style="239" customWidth="1"/>
    <col min="4462" max="4462" width="20.140625" style="239" customWidth="1"/>
    <col min="4463" max="4463" width="17.85546875" style="239" customWidth="1"/>
    <col min="4464" max="4466" width="14.140625" style="239" customWidth="1"/>
    <col min="4467" max="4467" width="14.5703125" style="239" customWidth="1"/>
    <col min="4468" max="4468" width="0.140625" style="239" customWidth="1"/>
    <col min="4469" max="4471" width="17.42578125" style="239" customWidth="1"/>
    <col min="4472" max="4472" width="15.7109375" style="239" customWidth="1"/>
    <col min="4473" max="4473" width="17.140625" style="239" customWidth="1"/>
    <col min="4474" max="4474" width="16.140625" style="239" customWidth="1"/>
    <col min="4475" max="4475" width="15.7109375" style="239" customWidth="1"/>
    <col min="4476" max="4482" width="16.28515625" style="239" customWidth="1"/>
    <col min="4483" max="4485" width="15.85546875" style="239" customWidth="1"/>
    <col min="4486" max="4487" width="18.85546875" style="239" customWidth="1"/>
    <col min="4488" max="4488" width="16.42578125" style="239" customWidth="1"/>
    <col min="4489" max="4489" width="16.28515625" style="239" customWidth="1"/>
    <col min="4490" max="4490" width="14.140625" style="239" customWidth="1"/>
    <col min="4491" max="4491" width="15.140625" style="239" customWidth="1"/>
    <col min="4492" max="4492" width="9.140625" style="239"/>
    <col min="4493" max="4493" width="11.140625" style="239" bestFit="1" customWidth="1"/>
    <col min="4494" max="4709" width="9.140625" style="239"/>
    <col min="4710" max="4710" width="6.28515625" style="239" customWidth="1"/>
    <col min="4711" max="4711" width="5.7109375" style="239" customWidth="1"/>
    <col min="4712" max="4712" width="45.85546875" style="239" customWidth="1"/>
    <col min="4713" max="4713" width="12.7109375" style="239" customWidth="1"/>
    <col min="4714" max="4714" width="15.7109375" style="239" customWidth="1"/>
    <col min="4715" max="4715" width="16.28515625" style="239" customWidth="1"/>
    <col min="4716" max="4716" width="15" style="239" customWidth="1"/>
    <col min="4717" max="4717" width="18" style="239" customWidth="1"/>
    <col min="4718" max="4718" width="20.140625" style="239" customWidth="1"/>
    <col min="4719" max="4719" width="17.85546875" style="239" customWidth="1"/>
    <col min="4720" max="4722" width="14.140625" style="239" customWidth="1"/>
    <col min="4723" max="4723" width="14.5703125" style="239" customWidth="1"/>
    <col min="4724" max="4724" width="0.140625" style="239" customWidth="1"/>
    <col min="4725" max="4727" width="17.42578125" style="239" customWidth="1"/>
    <col min="4728" max="4728" width="15.7109375" style="239" customWidth="1"/>
    <col min="4729" max="4729" width="17.140625" style="239" customWidth="1"/>
    <col min="4730" max="4730" width="16.140625" style="239" customWidth="1"/>
    <col min="4731" max="4731" width="15.7109375" style="239" customWidth="1"/>
    <col min="4732" max="4738" width="16.28515625" style="239" customWidth="1"/>
    <col min="4739" max="4741" width="15.85546875" style="239" customWidth="1"/>
    <col min="4742" max="4743" width="18.85546875" style="239" customWidth="1"/>
    <col min="4744" max="4744" width="16.42578125" style="239" customWidth="1"/>
    <col min="4745" max="4745" width="16.28515625" style="239" customWidth="1"/>
    <col min="4746" max="4746" width="14.140625" style="239" customWidth="1"/>
    <col min="4747" max="4747" width="15.140625" style="239" customWidth="1"/>
    <col min="4748" max="4748" width="9.140625" style="239"/>
    <col min="4749" max="4749" width="11.140625" style="239" bestFit="1" customWidth="1"/>
    <col min="4750" max="4965" width="9.140625" style="239"/>
    <col min="4966" max="4966" width="6.28515625" style="239" customWidth="1"/>
    <col min="4967" max="4967" width="5.7109375" style="239" customWidth="1"/>
    <col min="4968" max="4968" width="45.85546875" style="239" customWidth="1"/>
    <col min="4969" max="4969" width="12.7109375" style="239" customWidth="1"/>
    <col min="4970" max="4970" width="15.7109375" style="239" customWidth="1"/>
    <col min="4971" max="4971" width="16.28515625" style="239" customWidth="1"/>
    <col min="4972" max="4972" width="15" style="239" customWidth="1"/>
    <col min="4973" max="4973" width="18" style="239" customWidth="1"/>
    <col min="4974" max="4974" width="20.140625" style="239" customWidth="1"/>
    <col min="4975" max="4975" width="17.85546875" style="239" customWidth="1"/>
    <col min="4976" max="4978" width="14.140625" style="239" customWidth="1"/>
    <col min="4979" max="4979" width="14.5703125" style="239" customWidth="1"/>
    <col min="4980" max="4980" width="0.140625" style="239" customWidth="1"/>
    <col min="4981" max="4983" width="17.42578125" style="239" customWidth="1"/>
    <col min="4984" max="4984" width="15.7109375" style="239" customWidth="1"/>
    <col min="4985" max="4985" width="17.140625" style="239" customWidth="1"/>
    <col min="4986" max="4986" width="16.140625" style="239" customWidth="1"/>
    <col min="4987" max="4987" width="15.7109375" style="239" customWidth="1"/>
    <col min="4988" max="4994" width="16.28515625" style="239" customWidth="1"/>
    <col min="4995" max="4997" width="15.85546875" style="239" customWidth="1"/>
    <col min="4998" max="4999" width="18.85546875" style="239" customWidth="1"/>
    <col min="5000" max="5000" width="16.42578125" style="239" customWidth="1"/>
    <col min="5001" max="5001" width="16.28515625" style="239" customWidth="1"/>
    <col min="5002" max="5002" width="14.140625" style="239" customWidth="1"/>
    <col min="5003" max="5003" width="15.140625" style="239" customWidth="1"/>
    <col min="5004" max="5004" width="9.140625" style="239"/>
    <col min="5005" max="5005" width="11.140625" style="239" bestFit="1" customWidth="1"/>
    <col min="5006" max="5221" width="9.140625" style="239"/>
    <col min="5222" max="5222" width="6.28515625" style="239" customWidth="1"/>
    <col min="5223" max="5223" width="5.7109375" style="239" customWidth="1"/>
    <col min="5224" max="5224" width="45.85546875" style="239" customWidth="1"/>
    <col min="5225" max="5225" width="12.7109375" style="239" customWidth="1"/>
    <col min="5226" max="5226" width="15.7109375" style="239" customWidth="1"/>
    <col min="5227" max="5227" width="16.28515625" style="239" customWidth="1"/>
    <col min="5228" max="5228" width="15" style="239" customWidth="1"/>
    <col min="5229" max="5229" width="18" style="239" customWidth="1"/>
    <col min="5230" max="5230" width="20.140625" style="239" customWidth="1"/>
    <col min="5231" max="5231" width="17.85546875" style="239" customWidth="1"/>
    <col min="5232" max="5234" width="14.140625" style="239" customWidth="1"/>
    <col min="5235" max="5235" width="14.5703125" style="239" customWidth="1"/>
    <col min="5236" max="5236" width="0.140625" style="239" customWidth="1"/>
    <col min="5237" max="5239" width="17.42578125" style="239" customWidth="1"/>
    <col min="5240" max="5240" width="15.7109375" style="239" customWidth="1"/>
    <col min="5241" max="5241" width="17.140625" style="239" customWidth="1"/>
    <col min="5242" max="5242" width="16.140625" style="239" customWidth="1"/>
    <col min="5243" max="5243" width="15.7109375" style="239" customWidth="1"/>
    <col min="5244" max="5250" width="16.28515625" style="239" customWidth="1"/>
    <col min="5251" max="5253" width="15.85546875" style="239" customWidth="1"/>
    <col min="5254" max="5255" width="18.85546875" style="239" customWidth="1"/>
    <col min="5256" max="5256" width="16.42578125" style="239" customWidth="1"/>
    <col min="5257" max="5257" width="16.28515625" style="239" customWidth="1"/>
    <col min="5258" max="5258" width="14.140625" style="239" customWidth="1"/>
    <col min="5259" max="5259" width="15.140625" style="239" customWidth="1"/>
    <col min="5260" max="5260" width="9.140625" style="239"/>
    <col min="5261" max="5261" width="11.140625" style="239" bestFit="1" customWidth="1"/>
    <col min="5262" max="5477" width="9.140625" style="239"/>
    <col min="5478" max="5478" width="6.28515625" style="239" customWidth="1"/>
    <col min="5479" max="5479" width="5.7109375" style="239" customWidth="1"/>
    <col min="5480" max="5480" width="45.85546875" style="239" customWidth="1"/>
    <col min="5481" max="5481" width="12.7109375" style="239" customWidth="1"/>
    <col min="5482" max="5482" width="15.7109375" style="239" customWidth="1"/>
    <col min="5483" max="5483" width="16.28515625" style="239" customWidth="1"/>
    <col min="5484" max="5484" width="15" style="239" customWidth="1"/>
    <col min="5485" max="5485" width="18" style="239" customWidth="1"/>
    <col min="5486" max="5486" width="20.140625" style="239" customWidth="1"/>
    <col min="5487" max="5487" width="17.85546875" style="239" customWidth="1"/>
    <col min="5488" max="5490" width="14.140625" style="239" customWidth="1"/>
    <col min="5491" max="5491" width="14.5703125" style="239" customWidth="1"/>
    <col min="5492" max="5492" width="0.140625" style="239" customWidth="1"/>
    <col min="5493" max="5495" width="17.42578125" style="239" customWidth="1"/>
    <col min="5496" max="5496" width="15.7109375" style="239" customWidth="1"/>
    <col min="5497" max="5497" width="17.140625" style="239" customWidth="1"/>
    <col min="5498" max="5498" width="16.140625" style="239" customWidth="1"/>
    <col min="5499" max="5499" width="15.7109375" style="239" customWidth="1"/>
    <col min="5500" max="5506" width="16.28515625" style="239" customWidth="1"/>
    <col min="5507" max="5509" width="15.85546875" style="239" customWidth="1"/>
    <col min="5510" max="5511" width="18.85546875" style="239" customWidth="1"/>
    <col min="5512" max="5512" width="16.42578125" style="239" customWidth="1"/>
    <col min="5513" max="5513" width="16.28515625" style="239" customWidth="1"/>
    <col min="5514" max="5514" width="14.140625" style="239" customWidth="1"/>
    <col min="5515" max="5515" width="15.140625" style="239" customWidth="1"/>
    <col min="5516" max="5516" width="9.140625" style="239"/>
    <col min="5517" max="5517" width="11.140625" style="239" bestFit="1" customWidth="1"/>
    <col min="5518" max="5733" width="9.140625" style="239"/>
    <col min="5734" max="5734" width="6.28515625" style="239" customWidth="1"/>
    <col min="5735" max="5735" width="5.7109375" style="239" customWidth="1"/>
    <col min="5736" max="5736" width="45.85546875" style="239" customWidth="1"/>
    <col min="5737" max="5737" width="12.7109375" style="239" customWidth="1"/>
    <col min="5738" max="5738" width="15.7109375" style="239" customWidth="1"/>
    <col min="5739" max="5739" width="16.28515625" style="239" customWidth="1"/>
    <col min="5740" max="5740" width="15" style="239" customWidth="1"/>
    <col min="5741" max="5741" width="18" style="239" customWidth="1"/>
    <col min="5742" max="5742" width="20.140625" style="239" customWidth="1"/>
    <col min="5743" max="5743" width="17.85546875" style="239" customWidth="1"/>
    <col min="5744" max="5746" width="14.140625" style="239" customWidth="1"/>
    <col min="5747" max="5747" width="14.5703125" style="239" customWidth="1"/>
    <col min="5748" max="5748" width="0.140625" style="239" customWidth="1"/>
    <col min="5749" max="5751" width="17.42578125" style="239" customWidth="1"/>
    <col min="5752" max="5752" width="15.7109375" style="239" customWidth="1"/>
    <col min="5753" max="5753" width="17.140625" style="239" customWidth="1"/>
    <col min="5754" max="5754" width="16.140625" style="239" customWidth="1"/>
    <col min="5755" max="5755" width="15.7109375" style="239" customWidth="1"/>
    <col min="5756" max="5762" width="16.28515625" style="239" customWidth="1"/>
    <col min="5763" max="5765" width="15.85546875" style="239" customWidth="1"/>
    <col min="5766" max="5767" width="18.85546875" style="239" customWidth="1"/>
    <col min="5768" max="5768" width="16.42578125" style="239" customWidth="1"/>
    <col min="5769" max="5769" width="16.28515625" style="239" customWidth="1"/>
    <col min="5770" max="5770" width="14.140625" style="239" customWidth="1"/>
    <col min="5771" max="5771" width="15.140625" style="239" customWidth="1"/>
    <col min="5772" max="5772" width="9.140625" style="239"/>
    <col min="5773" max="5773" width="11.140625" style="239" bestFit="1" customWidth="1"/>
    <col min="5774" max="5989" width="9.140625" style="239"/>
    <col min="5990" max="5990" width="6.28515625" style="239" customWidth="1"/>
    <col min="5991" max="5991" width="5.7109375" style="239" customWidth="1"/>
    <col min="5992" max="5992" width="45.85546875" style="239" customWidth="1"/>
    <col min="5993" max="5993" width="12.7109375" style="239" customWidth="1"/>
    <col min="5994" max="5994" width="15.7109375" style="239" customWidth="1"/>
    <col min="5995" max="5995" width="16.28515625" style="239" customWidth="1"/>
    <col min="5996" max="5996" width="15" style="239" customWidth="1"/>
    <col min="5997" max="5997" width="18" style="239" customWidth="1"/>
    <col min="5998" max="5998" width="20.140625" style="239" customWidth="1"/>
    <col min="5999" max="5999" width="17.85546875" style="239" customWidth="1"/>
    <col min="6000" max="6002" width="14.140625" style="239" customWidth="1"/>
    <col min="6003" max="6003" width="14.5703125" style="239" customWidth="1"/>
    <col min="6004" max="6004" width="0.140625" style="239" customWidth="1"/>
    <col min="6005" max="6007" width="17.42578125" style="239" customWidth="1"/>
    <col min="6008" max="6008" width="15.7109375" style="239" customWidth="1"/>
    <col min="6009" max="6009" width="17.140625" style="239" customWidth="1"/>
    <col min="6010" max="6010" width="16.140625" style="239" customWidth="1"/>
    <col min="6011" max="6011" width="15.7109375" style="239" customWidth="1"/>
    <col min="6012" max="6018" width="16.28515625" style="239" customWidth="1"/>
    <col min="6019" max="6021" width="15.85546875" style="239" customWidth="1"/>
    <col min="6022" max="6023" width="18.85546875" style="239" customWidth="1"/>
    <col min="6024" max="6024" width="16.42578125" style="239" customWidth="1"/>
    <col min="6025" max="6025" width="16.28515625" style="239" customWidth="1"/>
    <col min="6026" max="6026" width="14.140625" style="239" customWidth="1"/>
    <col min="6027" max="6027" width="15.140625" style="239" customWidth="1"/>
    <col min="6028" max="6028" width="9.140625" style="239"/>
    <col min="6029" max="6029" width="11.140625" style="239" bestFit="1" customWidth="1"/>
    <col min="6030" max="6245" width="9.140625" style="239"/>
    <col min="6246" max="6246" width="6.28515625" style="239" customWidth="1"/>
    <col min="6247" max="6247" width="5.7109375" style="239" customWidth="1"/>
    <col min="6248" max="6248" width="45.85546875" style="239" customWidth="1"/>
    <col min="6249" max="6249" width="12.7109375" style="239" customWidth="1"/>
    <col min="6250" max="6250" width="15.7109375" style="239" customWidth="1"/>
    <col min="6251" max="6251" width="16.28515625" style="239" customWidth="1"/>
    <col min="6252" max="6252" width="15" style="239" customWidth="1"/>
    <col min="6253" max="6253" width="18" style="239" customWidth="1"/>
    <col min="6254" max="6254" width="20.140625" style="239" customWidth="1"/>
    <col min="6255" max="6255" width="17.85546875" style="239" customWidth="1"/>
    <col min="6256" max="6258" width="14.140625" style="239" customWidth="1"/>
    <col min="6259" max="6259" width="14.5703125" style="239" customWidth="1"/>
    <col min="6260" max="6260" width="0.140625" style="239" customWidth="1"/>
    <col min="6261" max="6263" width="17.42578125" style="239" customWidth="1"/>
    <col min="6264" max="6264" width="15.7109375" style="239" customWidth="1"/>
    <col min="6265" max="6265" width="17.140625" style="239" customWidth="1"/>
    <col min="6266" max="6266" width="16.140625" style="239" customWidth="1"/>
    <col min="6267" max="6267" width="15.7109375" style="239" customWidth="1"/>
    <col min="6268" max="6274" width="16.28515625" style="239" customWidth="1"/>
    <col min="6275" max="6277" width="15.85546875" style="239" customWidth="1"/>
    <col min="6278" max="6279" width="18.85546875" style="239" customWidth="1"/>
    <col min="6280" max="6280" width="16.42578125" style="239" customWidth="1"/>
    <col min="6281" max="6281" width="16.28515625" style="239" customWidth="1"/>
    <col min="6282" max="6282" width="14.140625" style="239" customWidth="1"/>
    <col min="6283" max="6283" width="15.140625" style="239" customWidth="1"/>
    <col min="6284" max="6284" width="9.140625" style="239"/>
    <col min="6285" max="6285" width="11.140625" style="239" bestFit="1" customWidth="1"/>
    <col min="6286" max="6501" width="9.140625" style="239"/>
    <col min="6502" max="6502" width="6.28515625" style="239" customWidth="1"/>
    <col min="6503" max="6503" width="5.7109375" style="239" customWidth="1"/>
    <col min="6504" max="6504" width="45.85546875" style="239" customWidth="1"/>
    <col min="6505" max="6505" width="12.7109375" style="239" customWidth="1"/>
    <col min="6506" max="6506" width="15.7109375" style="239" customWidth="1"/>
    <col min="6507" max="6507" width="16.28515625" style="239" customWidth="1"/>
    <col min="6508" max="6508" width="15" style="239" customWidth="1"/>
    <col min="6509" max="6509" width="18" style="239" customWidth="1"/>
    <col min="6510" max="6510" width="20.140625" style="239" customWidth="1"/>
    <col min="6511" max="6511" width="17.85546875" style="239" customWidth="1"/>
    <col min="6512" max="6514" width="14.140625" style="239" customWidth="1"/>
    <col min="6515" max="6515" width="14.5703125" style="239" customWidth="1"/>
    <col min="6516" max="6516" width="0.140625" style="239" customWidth="1"/>
    <col min="6517" max="6519" width="17.42578125" style="239" customWidth="1"/>
    <col min="6520" max="6520" width="15.7109375" style="239" customWidth="1"/>
    <col min="6521" max="6521" width="17.140625" style="239" customWidth="1"/>
    <col min="6522" max="6522" width="16.140625" style="239" customWidth="1"/>
    <col min="6523" max="6523" width="15.7109375" style="239" customWidth="1"/>
    <col min="6524" max="6530" width="16.28515625" style="239" customWidth="1"/>
    <col min="6531" max="6533" width="15.85546875" style="239" customWidth="1"/>
    <col min="6534" max="6535" width="18.85546875" style="239" customWidth="1"/>
    <col min="6536" max="6536" width="16.42578125" style="239" customWidth="1"/>
    <col min="6537" max="6537" width="16.28515625" style="239" customWidth="1"/>
    <col min="6538" max="6538" width="14.140625" style="239" customWidth="1"/>
    <col min="6539" max="6539" width="15.140625" style="239" customWidth="1"/>
    <col min="6540" max="6540" width="9.140625" style="239"/>
    <col min="6541" max="6541" width="11.140625" style="239" bestFit="1" customWidth="1"/>
    <col min="6542" max="6757" width="9.140625" style="239"/>
    <col min="6758" max="6758" width="6.28515625" style="239" customWidth="1"/>
    <col min="6759" max="6759" width="5.7109375" style="239" customWidth="1"/>
    <col min="6760" max="6760" width="45.85546875" style="239" customWidth="1"/>
    <col min="6761" max="6761" width="12.7109375" style="239" customWidth="1"/>
    <col min="6762" max="6762" width="15.7109375" style="239" customWidth="1"/>
    <col min="6763" max="6763" width="16.28515625" style="239" customWidth="1"/>
    <col min="6764" max="6764" width="15" style="239" customWidth="1"/>
    <col min="6765" max="6765" width="18" style="239" customWidth="1"/>
    <col min="6766" max="6766" width="20.140625" style="239" customWidth="1"/>
    <col min="6767" max="6767" width="17.85546875" style="239" customWidth="1"/>
    <col min="6768" max="6770" width="14.140625" style="239" customWidth="1"/>
    <col min="6771" max="6771" width="14.5703125" style="239" customWidth="1"/>
    <col min="6772" max="6772" width="0.140625" style="239" customWidth="1"/>
    <col min="6773" max="6775" width="17.42578125" style="239" customWidth="1"/>
    <col min="6776" max="6776" width="15.7109375" style="239" customWidth="1"/>
    <col min="6777" max="6777" width="17.140625" style="239" customWidth="1"/>
    <col min="6778" max="6778" width="16.140625" style="239" customWidth="1"/>
    <col min="6779" max="6779" width="15.7109375" style="239" customWidth="1"/>
    <col min="6780" max="6786" width="16.28515625" style="239" customWidth="1"/>
    <col min="6787" max="6789" width="15.85546875" style="239" customWidth="1"/>
    <col min="6790" max="6791" width="18.85546875" style="239" customWidth="1"/>
    <col min="6792" max="6792" width="16.42578125" style="239" customWidth="1"/>
    <col min="6793" max="6793" width="16.28515625" style="239" customWidth="1"/>
    <col min="6794" max="6794" width="14.140625" style="239" customWidth="1"/>
    <col min="6795" max="6795" width="15.140625" style="239" customWidth="1"/>
    <col min="6796" max="6796" width="9.140625" style="239"/>
    <col min="6797" max="6797" width="11.140625" style="239" bestFit="1" customWidth="1"/>
    <col min="6798" max="7013" width="9.140625" style="239"/>
    <col min="7014" max="7014" width="6.28515625" style="239" customWidth="1"/>
    <col min="7015" max="7015" width="5.7109375" style="239" customWidth="1"/>
    <col min="7016" max="7016" width="45.85546875" style="239" customWidth="1"/>
    <col min="7017" max="7017" width="12.7109375" style="239" customWidth="1"/>
    <col min="7018" max="7018" width="15.7109375" style="239" customWidth="1"/>
    <col min="7019" max="7019" width="16.28515625" style="239" customWidth="1"/>
    <col min="7020" max="7020" width="15" style="239" customWidth="1"/>
    <col min="7021" max="7021" width="18" style="239" customWidth="1"/>
    <col min="7022" max="7022" width="20.140625" style="239" customWidth="1"/>
    <col min="7023" max="7023" width="17.85546875" style="239" customWidth="1"/>
    <col min="7024" max="7026" width="14.140625" style="239" customWidth="1"/>
    <col min="7027" max="7027" width="14.5703125" style="239" customWidth="1"/>
    <col min="7028" max="7028" width="0.140625" style="239" customWidth="1"/>
    <col min="7029" max="7031" width="17.42578125" style="239" customWidth="1"/>
    <col min="7032" max="7032" width="15.7109375" style="239" customWidth="1"/>
    <col min="7033" max="7033" width="17.140625" style="239" customWidth="1"/>
    <col min="7034" max="7034" width="16.140625" style="239" customWidth="1"/>
    <col min="7035" max="7035" width="15.7109375" style="239" customWidth="1"/>
    <col min="7036" max="7042" width="16.28515625" style="239" customWidth="1"/>
    <col min="7043" max="7045" width="15.85546875" style="239" customWidth="1"/>
    <col min="7046" max="7047" width="18.85546875" style="239" customWidth="1"/>
    <col min="7048" max="7048" width="16.42578125" style="239" customWidth="1"/>
    <col min="7049" max="7049" width="16.28515625" style="239" customWidth="1"/>
    <col min="7050" max="7050" width="14.140625" style="239" customWidth="1"/>
    <col min="7051" max="7051" width="15.140625" style="239" customWidth="1"/>
    <col min="7052" max="7052" width="9.140625" style="239"/>
    <col min="7053" max="7053" width="11.140625" style="239" bestFit="1" customWidth="1"/>
    <col min="7054" max="7269" width="9.140625" style="239"/>
    <col min="7270" max="7270" width="6.28515625" style="239" customWidth="1"/>
    <col min="7271" max="7271" width="5.7109375" style="239" customWidth="1"/>
    <col min="7272" max="7272" width="45.85546875" style="239" customWidth="1"/>
    <col min="7273" max="7273" width="12.7109375" style="239" customWidth="1"/>
    <col min="7274" max="7274" width="15.7109375" style="239" customWidth="1"/>
    <col min="7275" max="7275" width="16.28515625" style="239" customWidth="1"/>
    <col min="7276" max="7276" width="15" style="239" customWidth="1"/>
    <col min="7277" max="7277" width="18" style="239" customWidth="1"/>
    <col min="7278" max="7278" width="20.140625" style="239" customWidth="1"/>
    <col min="7279" max="7279" width="17.85546875" style="239" customWidth="1"/>
    <col min="7280" max="7282" width="14.140625" style="239" customWidth="1"/>
    <col min="7283" max="7283" width="14.5703125" style="239" customWidth="1"/>
    <col min="7284" max="7284" width="0.140625" style="239" customWidth="1"/>
    <col min="7285" max="7287" width="17.42578125" style="239" customWidth="1"/>
    <col min="7288" max="7288" width="15.7109375" style="239" customWidth="1"/>
    <col min="7289" max="7289" width="17.140625" style="239" customWidth="1"/>
    <col min="7290" max="7290" width="16.140625" style="239" customWidth="1"/>
    <col min="7291" max="7291" width="15.7109375" style="239" customWidth="1"/>
    <col min="7292" max="7298" width="16.28515625" style="239" customWidth="1"/>
    <col min="7299" max="7301" width="15.85546875" style="239" customWidth="1"/>
    <col min="7302" max="7303" width="18.85546875" style="239" customWidth="1"/>
    <col min="7304" max="7304" width="16.42578125" style="239" customWidth="1"/>
    <col min="7305" max="7305" width="16.28515625" style="239" customWidth="1"/>
    <col min="7306" max="7306" width="14.140625" style="239" customWidth="1"/>
    <col min="7307" max="7307" width="15.140625" style="239" customWidth="1"/>
    <col min="7308" max="7308" width="9.140625" style="239"/>
    <col min="7309" max="7309" width="11.140625" style="239" bestFit="1" customWidth="1"/>
    <col min="7310" max="7525" width="9.140625" style="239"/>
    <col min="7526" max="7526" width="6.28515625" style="239" customWidth="1"/>
    <col min="7527" max="7527" width="5.7109375" style="239" customWidth="1"/>
    <col min="7528" max="7528" width="45.85546875" style="239" customWidth="1"/>
    <col min="7529" max="7529" width="12.7109375" style="239" customWidth="1"/>
    <col min="7530" max="7530" width="15.7109375" style="239" customWidth="1"/>
    <col min="7531" max="7531" width="16.28515625" style="239" customWidth="1"/>
    <col min="7532" max="7532" width="15" style="239" customWidth="1"/>
    <col min="7533" max="7533" width="18" style="239" customWidth="1"/>
    <col min="7534" max="7534" width="20.140625" style="239" customWidth="1"/>
    <col min="7535" max="7535" width="17.85546875" style="239" customWidth="1"/>
    <col min="7536" max="7538" width="14.140625" style="239" customWidth="1"/>
    <col min="7539" max="7539" width="14.5703125" style="239" customWidth="1"/>
    <col min="7540" max="7540" width="0.140625" style="239" customWidth="1"/>
    <col min="7541" max="7543" width="17.42578125" style="239" customWidth="1"/>
    <col min="7544" max="7544" width="15.7109375" style="239" customWidth="1"/>
    <col min="7545" max="7545" width="17.140625" style="239" customWidth="1"/>
    <col min="7546" max="7546" width="16.140625" style="239" customWidth="1"/>
    <col min="7547" max="7547" width="15.7109375" style="239" customWidth="1"/>
    <col min="7548" max="7554" width="16.28515625" style="239" customWidth="1"/>
    <col min="7555" max="7557" width="15.85546875" style="239" customWidth="1"/>
    <col min="7558" max="7559" width="18.85546875" style="239" customWidth="1"/>
    <col min="7560" max="7560" width="16.42578125" style="239" customWidth="1"/>
    <col min="7561" max="7561" width="16.28515625" style="239" customWidth="1"/>
    <col min="7562" max="7562" width="14.140625" style="239" customWidth="1"/>
    <col min="7563" max="7563" width="15.140625" style="239" customWidth="1"/>
    <col min="7564" max="7564" width="9.140625" style="239"/>
    <col min="7565" max="7565" width="11.140625" style="239" bestFit="1" customWidth="1"/>
    <col min="7566" max="7781" width="9.140625" style="239"/>
    <col min="7782" max="7782" width="6.28515625" style="239" customWidth="1"/>
    <col min="7783" max="7783" width="5.7109375" style="239" customWidth="1"/>
    <col min="7784" max="7784" width="45.85546875" style="239" customWidth="1"/>
    <col min="7785" max="7785" width="12.7109375" style="239" customWidth="1"/>
    <col min="7786" max="7786" width="15.7109375" style="239" customWidth="1"/>
    <col min="7787" max="7787" width="16.28515625" style="239" customWidth="1"/>
    <col min="7788" max="7788" width="15" style="239" customWidth="1"/>
    <col min="7789" max="7789" width="18" style="239" customWidth="1"/>
    <col min="7790" max="7790" width="20.140625" style="239" customWidth="1"/>
    <col min="7791" max="7791" width="17.85546875" style="239" customWidth="1"/>
    <col min="7792" max="7794" width="14.140625" style="239" customWidth="1"/>
    <col min="7795" max="7795" width="14.5703125" style="239" customWidth="1"/>
    <col min="7796" max="7796" width="0.140625" style="239" customWidth="1"/>
    <col min="7797" max="7799" width="17.42578125" style="239" customWidth="1"/>
    <col min="7800" max="7800" width="15.7109375" style="239" customWidth="1"/>
    <col min="7801" max="7801" width="17.140625" style="239" customWidth="1"/>
    <col min="7802" max="7802" width="16.140625" style="239" customWidth="1"/>
    <col min="7803" max="7803" width="15.7109375" style="239" customWidth="1"/>
    <col min="7804" max="7810" width="16.28515625" style="239" customWidth="1"/>
    <col min="7811" max="7813" width="15.85546875" style="239" customWidth="1"/>
    <col min="7814" max="7815" width="18.85546875" style="239" customWidth="1"/>
    <col min="7816" max="7816" width="16.42578125" style="239" customWidth="1"/>
    <col min="7817" max="7817" width="16.28515625" style="239" customWidth="1"/>
    <col min="7818" max="7818" width="14.140625" style="239" customWidth="1"/>
    <col min="7819" max="7819" width="15.140625" style="239" customWidth="1"/>
    <col min="7820" max="7820" width="9.140625" style="239"/>
    <col min="7821" max="7821" width="11.140625" style="239" bestFit="1" customWidth="1"/>
    <col min="7822" max="8037" width="9.140625" style="239"/>
    <col min="8038" max="8038" width="6.28515625" style="239" customWidth="1"/>
    <col min="8039" max="8039" width="5.7109375" style="239" customWidth="1"/>
    <col min="8040" max="8040" width="45.85546875" style="239" customWidth="1"/>
    <col min="8041" max="8041" width="12.7109375" style="239" customWidth="1"/>
    <col min="8042" max="8042" width="15.7109375" style="239" customWidth="1"/>
    <col min="8043" max="8043" width="16.28515625" style="239" customWidth="1"/>
    <col min="8044" max="8044" width="15" style="239" customWidth="1"/>
    <col min="8045" max="8045" width="18" style="239" customWidth="1"/>
    <col min="8046" max="8046" width="20.140625" style="239" customWidth="1"/>
    <col min="8047" max="8047" width="17.85546875" style="239" customWidth="1"/>
    <col min="8048" max="8050" width="14.140625" style="239" customWidth="1"/>
    <col min="8051" max="8051" width="14.5703125" style="239" customWidth="1"/>
    <col min="8052" max="8052" width="0.140625" style="239" customWidth="1"/>
    <col min="8053" max="8055" width="17.42578125" style="239" customWidth="1"/>
    <col min="8056" max="8056" width="15.7109375" style="239" customWidth="1"/>
    <col min="8057" max="8057" width="17.140625" style="239" customWidth="1"/>
    <col min="8058" max="8058" width="16.140625" style="239" customWidth="1"/>
    <col min="8059" max="8059" width="15.7109375" style="239" customWidth="1"/>
    <col min="8060" max="8066" width="16.28515625" style="239" customWidth="1"/>
    <col min="8067" max="8069" width="15.85546875" style="239" customWidth="1"/>
    <col min="8070" max="8071" width="18.85546875" style="239" customWidth="1"/>
    <col min="8072" max="8072" width="16.42578125" style="239" customWidth="1"/>
    <col min="8073" max="8073" width="16.28515625" style="239" customWidth="1"/>
    <col min="8074" max="8074" width="14.140625" style="239" customWidth="1"/>
    <col min="8075" max="8075" width="15.140625" style="239" customWidth="1"/>
    <col min="8076" max="8076" width="9.140625" style="239"/>
    <col min="8077" max="8077" width="11.140625" style="239" bestFit="1" customWidth="1"/>
    <col min="8078" max="8293" width="9.140625" style="239"/>
    <col min="8294" max="8294" width="6.28515625" style="239" customWidth="1"/>
    <col min="8295" max="8295" width="5.7109375" style="239" customWidth="1"/>
    <col min="8296" max="8296" width="45.85546875" style="239" customWidth="1"/>
    <col min="8297" max="8297" width="12.7109375" style="239" customWidth="1"/>
    <col min="8298" max="8298" width="15.7109375" style="239" customWidth="1"/>
    <col min="8299" max="8299" width="16.28515625" style="239" customWidth="1"/>
    <col min="8300" max="8300" width="15" style="239" customWidth="1"/>
    <col min="8301" max="8301" width="18" style="239" customWidth="1"/>
    <col min="8302" max="8302" width="20.140625" style="239" customWidth="1"/>
    <col min="8303" max="8303" width="17.85546875" style="239" customWidth="1"/>
    <col min="8304" max="8306" width="14.140625" style="239" customWidth="1"/>
    <col min="8307" max="8307" width="14.5703125" style="239" customWidth="1"/>
    <col min="8308" max="8308" width="0.140625" style="239" customWidth="1"/>
    <col min="8309" max="8311" width="17.42578125" style="239" customWidth="1"/>
    <col min="8312" max="8312" width="15.7109375" style="239" customWidth="1"/>
    <col min="8313" max="8313" width="17.140625" style="239" customWidth="1"/>
    <col min="8314" max="8314" width="16.140625" style="239" customWidth="1"/>
    <col min="8315" max="8315" width="15.7109375" style="239" customWidth="1"/>
    <col min="8316" max="8322" width="16.28515625" style="239" customWidth="1"/>
    <col min="8323" max="8325" width="15.85546875" style="239" customWidth="1"/>
    <col min="8326" max="8327" width="18.85546875" style="239" customWidth="1"/>
    <col min="8328" max="8328" width="16.42578125" style="239" customWidth="1"/>
    <col min="8329" max="8329" width="16.28515625" style="239" customWidth="1"/>
    <col min="8330" max="8330" width="14.140625" style="239" customWidth="1"/>
    <col min="8331" max="8331" width="15.140625" style="239" customWidth="1"/>
    <col min="8332" max="8332" width="9.140625" style="239"/>
    <col min="8333" max="8333" width="11.140625" style="239" bestFit="1" customWidth="1"/>
    <col min="8334" max="8549" width="9.140625" style="239"/>
    <col min="8550" max="8550" width="6.28515625" style="239" customWidth="1"/>
    <col min="8551" max="8551" width="5.7109375" style="239" customWidth="1"/>
    <col min="8552" max="8552" width="45.85546875" style="239" customWidth="1"/>
    <col min="8553" max="8553" width="12.7109375" style="239" customWidth="1"/>
    <col min="8554" max="8554" width="15.7109375" style="239" customWidth="1"/>
    <col min="8555" max="8555" width="16.28515625" style="239" customWidth="1"/>
    <col min="8556" max="8556" width="15" style="239" customWidth="1"/>
    <col min="8557" max="8557" width="18" style="239" customWidth="1"/>
    <col min="8558" max="8558" width="20.140625" style="239" customWidth="1"/>
    <col min="8559" max="8559" width="17.85546875" style="239" customWidth="1"/>
    <col min="8560" max="8562" width="14.140625" style="239" customWidth="1"/>
    <col min="8563" max="8563" width="14.5703125" style="239" customWidth="1"/>
    <col min="8564" max="8564" width="0.140625" style="239" customWidth="1"/>
    <col min="8565" max="8567" width="17.42578125" style="239" customWidth="1"/>
    <col min="8568" max="8568" width="15.7109375" style="239" customWidth="1"/>
    <col min="8569" max="8569" width="17.140625" style="239" customWidth="1"/>
    <col min="8570" max="8570" width="16.140625" style="239" customWidth="1"/>
    <col min="8571" max="8571" width="15.7109375" style="239" customWidth="1"/>
    <col min="8572" max="8578" width="16.28515625" style="239" customWidth="1"/>
    <col min="8579" max="8581" width="15.85546875" style="239" customWidth="1"/>
    <col min="8582" max="8583" width="18.85546875" style="239" customWidth="1"/>
    <col min="8584" max="8584" width="16.42578125" style="239" customWidth="1"/>
    <col min="8585" max="8585" width="16.28515625" style="239" customWidth="1"/>
    <col min="8586" max="8586" width="14.140625" style="239" customWidth="1"/>
    <col min="8587" max="8587" width="15.140625" style="239" customWidth="1"/>
    <col min="8588" max="8588" width="9.140625" style="239"/>
    <col min="8589" max="8589" width="11.140625" style="239" bestFit="1" customWidth="1"/>
    <col min="8590" max="8805" width="9.140625" style="239"/>
    <col min="8806" max="8806" width="6.28515625" style="239" customWidth="1"/>
    <col min="8807" max="8807" width="5.7109375" style="239" customWidth="1"/>
    <col min="8808" max="8808" width="45.85546875" style="239" customWidth="1"/>
    <col min="8809" max="8809" width="12.7109375" style="239" customWidth="1"/>
    <col min="8810" max="8810" width="15.7109375" style="239" customWidth="1"/>
    <col min="8811" max="8811" width="16.28515625" style="239" customWidth="1"/>
    <col min="8812" max="8812" width="15" style="239" customWidth="1"/>
    <col min="8813" max="8813" width="18" style="239" customWidth="1"/>
    <col min="8814" max="8814" width="20.140625" style="239" customWidth="1"/>
    <col min="8815" max="8815" width="17.85546875" style="239" customWidth="1"/>
    <col min="8816" max="8818" width="14.140625" style="239" customWidth="1"/>
    <col min="8819" max="8819" width="14.5703125" style="239" customWidth="1"/>
    <col min="8820" max="8820" width="0.140625" style="239" customWidth="1"/>
    <col min="8821" max="8823" width="17.42578125" style="239" customWidth="1"/>
    <col min="8824" max="8824" width="15.7109375" style="239" customWidth="1"/>
    <col min="8825" max="8825" width="17.140625" style="239" customWidth="1"/>
    <col min="8826" max="8826" width="16.140625" style="239" customWidth="1"/>
    <col min="8827" max="8827" width="15.7109375" style="239" customWidth="1"/>
    <col min="8828" max="8834" width="16.28515625" style="239" customWidth="1"/>
    <col min="8835" max="8837" width="15.85546875" style="239" customWidth="1"/>
    <col min="8838" max="8839" width="18.85546875" style="239" customWidth="1"/>
    <col min="8840" max="8840" width="16.42578125" style="239" customWidth="1"/>
    <col min="8841" max="8841" width="16.28515625" style="239" customWidth="1"/>
    <col min="8842" max="8842" width="14.140625" style="239" customWidth="1"/>
    <col min="8843" max="8843" width="15.140625" style="239" customWidth="1"/>
    <col min="8844" max="8844" width="9.140625" style="239"/>
    <col min="8845" max="8845" width="11.140625" style="239" bestFit="1" customWidth="1"/>
    <col min="8846" max="9061" width="9.140625" style="239"/>
    <col min="9062" max="9062" width="6.28515625" style="239" customWidth="1"/>
    <col min="9063" max="9063" width="5.7109375" style="239" customWidth="1"/>
    <col min="9064" max="9064" width="45.85546875" style="239" customWidth="1"/>
    <col min="9065" max="9065" width="12.7109375" style="239" customWidth="1"/>
    <col min="9066" max="9066" width="15.7109375" style="239" customWidth="1"/>
    <col min="9067" max="9067" width="16.28515625" style="239" customWidth="1"/>
    <col min="9068" max="9068" width="15" style="239" customWidth="1"/>
    <col min="9069" max="9069" width="18" style="239" customWidth="1"/>
    <col min="9070" max="9070" width="20.140625" style="239" customWidth="1"/>
    <col min="9071" max="9071" width="17.85546875" style="239" customWidth="1"/>
    <col min="9072" max="9074" width="14.140625" style="239" customWidth="1"/>
    <col min="9075" max="9075" width="14.5703125" style="239" customWidth="1"/>
    <col min="9076" max="9076" width="0.140625" style="239" customWidth="1"/>
    <col min="9077" max="9079" width="17.42578125" style="239" customWidth="1"/>
    <col min="9080" max="9080" width="15.7109375" style="239" customWidth="1"/>
    <col min="9081" max="9081" width="17.140625" style="239" customWidth="1"/>
    <col min="9082" max="9082" width="16.140625" style="239" customWidth="1"/>
    <col min="9083" max="9083" width="15.7109375" style="239" customWidth="1"/>
    <col min="9084" max="9090" width="16.28515625" style="239" customWidth="1"/>
    <col min="9091" max="9093" width="15.85546875" style="239" customWidth="1"/>
    <col min="9094" max="9095" width="18.85546875" style="239" customWidth="1"/>
    <col min="9096" max="9096" width="16.42578125" style="239" customWidth="1"/>
    <col min="9097" max="9097" width="16.28515625" style="239" customWidth="1"/>
    <col min="9098" max="9098" width="14.140625" style="239" customWidth="1"/>
    <col min="9099" max="9099" width="15.140625" style="239" customWidth="1"/>
    <col min="9100" max="9100" width="9.140625" style="239"/>
    <col min="9101" max="9101" width="11.140625" style="239" bestFit="1" customWidth="1"/>
    <col min="9102" max="9317" width="9.140625" style="239"/>
    <col min="9318" max="9318" width="6.28515625" style="239" customWidth="1"/>
    <col min="9319" max="9319" width="5.7109375" style="239" customWidth="1"/>
    <col min="9320" max="9320" width="45.85546875" style="239" customWidth="1"/>
    <col min="9321" max="9321" width="12.7109375" style="239" customWidth="1"/>
    <col min="9322" max="9322" width="15.7109375" style="239" customWidth="1"/>
    <col min="9323" max="9323" width="16.28515625" style="239" customWidth="1"/>
    <col min="9324" max="9324" width="15" style="239" customWidth="1"/>
    <col min="9325" max="9325" width="18" style="239" customWidth="1"/>
    <col min="9326" max="9326" width="20.140625" style="239" customWidth="1"/>
    <col min="9327" max="9327" width="17.85546875" style="239" customWidth="1"/>
    <col min="9328" max="9330" width="14.140625" style="239" customWidth="1"/>
    <col min="9331" max="9331" width="14.5703125" style="239" customWidth="1"/>
    <col min="9332" max="9332" width="0.140625" style="239" customWidth="1"/>
    <col min="9333" max="9335" width="17.42578125" style="239" customWidth="1"/>
    <col min="9336" max="9336" width="15.7109375" style="239" customWidth="1"/>
    <col min="9337" max="9337" width="17.140625" style="239" customWidth="1"/>
    <col min="9338" max="9338" width="16.140625" style="239" customWidth="1"/>
    <col min="9339" max="9339" width="15.7109375" style="239" customWidth="1"/>
    <col min="9340" max="9346" width="16.28515625" style="239" customWidth="1"/>
    <col min="9347" max="9349" width="15.85546875" style="239" customWidth="1"/>
    <col min="9350" max="9351" width="18.85546875" style="239" customWidth="1"/>
    <col min="9352" max="9352" width="16.42578125" style="239" customWidth="1"/>
    <col min="9353" max="9353" width="16.28515625" style="239" customWidth="1"/>
    <col min="9354" max="9354" width="14.140625" style="239" customWidth="1"/>
    <col min="9355" max="9355" width="15.140625" style="239" customWidth="1"/>
    <col min="9356" max="9356" width="9.140625" style="239"/>
    <col min="9357" max="9357" width="11.140625" style="239" bestFit="1" customWidth="1"/>
    <col min="9358" max="9573" width="9.140625" style="239"/>
    <col min="9574" max="9574" width="6.28515625" style="239" customWidth="1"/>
    <col min="9575" max="9575" width="5.7109375" style="239" customWidth="1"/>
    <col min="9576" max="9576" width="45.85546875" style="239" customWidth="1"/>
    <col min="9577" max="9577" width="12.7109375" style="239" customWidth="1"/>
    <col min="9578" max="9578" width="15.7109375" style="239" customWidth="1"/>
    <col min="9579" max="9579" width="16.28515625" style="239" customWidth="1"/>
    <col min="9580" max="9580" width="15" style="239" customWidth="1"/>
    <col min="9581" max="9581" width="18" style="239" customWidth="1"/>
    <col min="9582" max="9582" width="20.140625" style="239" customWidth="1"/>
    <col min="9583" max="9583" width="17.85546875" style="239" customWidth="1"/>
    <col min="9584" max="9586" width="14.140625" style="239" customWidth="1"/>
    <col min="9587" max="9587" width="14.5703125" style="239" customWidth="1"/>
    <col min="9588" max="9588" width="0.140625" style="239" customWidth="1"/>
    <col min="9589" max="9591" width="17.42578125" style="239" customWidth="1"/>
    <col min="9592" max="9592" width="15.7109375" style="239" customWidth="1"/>
    <col min="9593" max="9593" width="17.140625" style="239" customWidth="1"/>
    <col min="9594" max="9594" width="16.140625" style="239" customWidth="1"/>
    <col min="9595" max="9595" width="15.7109375" style="239" customWidth="1"/>
    <col min="9596" max="9602" width="16.28515625" style="239" customWidth="1"/>
    <col min="9603" max="9605" width="15.85546875" style="239" customWidth="1"/>
    <col min="9606" max="9607" width="18.85546875" style="239" customWidth="1"/>
    <col min="9608" max="9608" width="16.42578125" style="239" customWidth="1"/>
    <col min="9609" max="9609" width="16.28515625" style="239" customWidth="1"/>
    <col min="9610" max="9610" width="14.140625" style="239" customWidth="1"/>
    <col min="9611" max="9611" width="15.140625" style="239" customWidth="1"/>
    <col min="9612" max="9612" width="9.140625" style="239"/>
    <col min="9613" max="9613" width="11.140625" style="239" bestFit="1" customWidth="1"/>
    <col min="9614" max="9829" width="9.140625" style="239"/>
    <col min="9830" max="9830" width="6.28515625" style="239" customWidth="1"/>
    <col min="9831" max="9831" width="5.7109375" style="239" customWidth="1"/>
    <col min="9832" max="9832" width="45.85546875" style="239" customWidth="1"/>
    <col min="9833" max="9833" width="12.7109375" style="239" customWidth="1"/>
    <col min="9834" max="9834" width="15.7109375" style="239" customWidth="1"/>
    <col min="9835" max="9835" width="16.28515625" style="239" customWidth="1"/>
    <col min="9836" max="9836" width="15" style="239" customWidth="1"/>
    <col min="9837" max="9837" width="18" style="239" customWidth="1"/>
    <col min="9838" max="9838" width="20.140625" style="239" customWidth="1"/>
    <col min="9839" max="9839" width="17.85546875" style="239" customWidth="1"/>
    <col min="9840" max="9842" width="14.140625" style="239" customWidth="1"/>
    <col min="9843" max="9843" width="14.5703125" style="239" customWidth="1"/>
    <col min="9844" max="9844" width="0.140625" style="239" customWidth="1"/>
    <col min="9845" max="9847" width="17.42578125" style="239" customWidth="1"/>
    <col min="9848" max="9848" width="15.7109375" style="239" customWidth="1"/>
    <col min="9849" max="9849" width="17.140625" style="239" customWidth="1"/>
    <col min="9850" max="9850" width="16.140625" style="239" customWidth="1"/>
    <col min="9851" max="9851" width="15.7109375" style="239" customWidth="1"/>
    <col min="9852" max="9858" width="16.28515625" style="239" customWidth="1"/>
    <col min="9859" max="9861" width="15.85546875" style="239" customWidth="1"/>
    <col min="9862" max="9863" width="18.85546875" style="239" customWidth="1"/>
    <col min="9864" max="9864" width="16.42578125" style="239" customWidth="1"/>
    <col min="9865" max="9865" width="16.28515625" style="239" customWidth="1"/>
    <col min="9866" max="9866" width="14.140625" style="239" customWidth="1"/>
    <col min="9867" max="9867" width="15.140625" style="239" customWidth="1"/>
    <col min="9868" max="9868" width="9.140625" style="239"/>
    <col min="9869" max="9869" width="11.140625" style="239" bestFit="1" customWidth="1"/>
    <col min="9870" max="10085" width="9.140625" style="239"/>
    <col min="10086" max="10086" width="6.28515625" style="239" customWidth="1"/>
    <col min="10087" max="10087" width="5.7109375" style="239" customWidth="1"/>
    <col min="10088" max="10088" width="45.85546875" style="239" customWidth="1"/>
    <col min="10089" max="10089" width="12.7109375" style="239" customWidth="1"/>
    <col min="10090" max="10090" width="15.7109375" style="239" customWidth="1"/>
    <col min="10091" max="10091" width="16.28515625" style="239" customWidth="1"/>
    <col min="10092" max="10092" width="15" style="239" customWidth="1"/>
    <col min="10093" max="10093" width="18" style="239" customWidth="1"/>
    <col min="10094" max="10094" width="20.140625" style="239" customWidth="1"/>
    <col min="10095" max="10095" width="17.85546875" style="239" customWidth="1"/>
    <col min="10096" max="10098" width="14.140625" style="239" customWidth="1"/>
    <col min="10099" max="10099" width="14.5703125" style="239" customWidth="1"/>
    <col min="10100" max="10100" width="0.140625" style="239" customWidth="1"/>
    <col min="10101" max="10103" width="17.42578125" style="239" customWidth="1"/>
    <col min="10104" max="10104" width="15.7109375" style="239" customWidth="1"/>
    <col min="10105" max="10105" width="17.140625" style="239" customWidth="1"/>
    <col min="10106" max="10106" width="16.140625" style="239" customWidth="1"/>
    <col min="10107" max="10107" width="15.7109375" style="239" customWidth="1"/>
    <col min="10108" max="10114" width="16.28515625" style="239" customWidth="1"/>
    <col min="10115" max="10117" width="15.85546875" style="239" customWidth="1"/>
    <col min="10118" max="10119" width="18.85546875" style="239" customWidth="1"/>
    <col min="10120" max="10120" width="16.42578125" style="239" customWidth="1"/>
    <col min="10121" max="10121" width="16.28515625" style="239" customWidth="1"/>
    <col min="10122" max="10122" width="14.140625" style="239" customWidth="1"/>
    <col min="10123" max="10123" width="15.140625" style="239" customWidth="1"/>
    <col min="10124" max="10124" width="9.140625" style="239"/>
    <col min="10125" max="10125" width="11.140625" style="239" bestFit="1" customWidth="1"/>
    <col min="10126" max="10341" width="9.140625" style="239"/>
    <col min="10342" max="10342" width="6.28515625" style="239" customWidth="1"/>
    <col min="10343" max="10343" width="5.7109375" style="239" customWidth="1"/>
    <col min="10344" max="10344" width="45.85546875" style="239" customWidth="1"/>
    <col min="10345" max="10345" width="12.7109375" style="239" customWidth="1"/>
    <col min="10346" max="10346" width="15.7109375" style="239" customWidth="1"/>
    <col min="10347" max="10347" width="16.28515625" style="239" customWidth="1"/>
    <col min="10348" max="10348" width="15" style="239" customWidth="1"/>
    <col min="10349" max="10349" width="18" style="239" customWidth="1"/>
    <col min="10350" max="10350" width="20.140625" style="239" customWidth="1"/>
    <col min="10351" max="10351" width="17.85546875" style="239" customWidth="1"/>
    <col min="10352" max="10354" width="14.140625" style="239" customWidth="1"/>
    <col min="10355" max="10355" width="14.5703125" style="239" customWidth="1"/>
    <col min="10356" max="10356" width="0.140625" style="239" customWidth="1"/>
    <col min="10357" max="10359" width="17.42578125" style="239" customWidth="1"/>
    <col min="10360" max="10360" width="15.7109375" style="239" customWidth="1"/>
    <col min="10361" max="10361" width="17.140625" style="239" customWidth="1"/>
    <col min="10362" max="10362" width="16.140625" style="239" customWidth="1"/>
    <col min="10363" max="10363" width="15.7109375" style="239" customWidth="1"/>
    <col min="10364" max="10370" width="16.28515625" style="239" customWidth="1"/>
    <col min="10371" max="10373" width="15.85546875" style="239" customWidth="1"/>
    <col min="10374" max="10375" width="18.85546875" style="239" customWidth="1"/>
    <col min="10376" max="10376" width="16.42578125" style="239" customWidth="1"/>
    <col min="10377" max="10377" width="16.28515625" style="239" customWidth="1"/>
    <col min="10378" max="10378" width="14.140625" style="239" customWidth="1"/>
    <col min="10379" max="10379" width="15.140625" style="239" customWidth="1"/>
    <col min="10380" max="10380" width="9.140625" style="239"/>
    <col min="10381" max="10381" width="11.140625" style="239" bestFit="1" customWidth="1"/>
    <col min="10382" max="10597" width="9.140625" style="239"/>
    <col min="10598" max="10598" width="6.28515625" style="239" customWidth="1"/>
    <col min="10599" max="10599" width="5.7109375" style="239" customWidth="1"/>
    <col min="10600" max="10600" width="45.85546875" style="239" customWidth="1"/>
    <col min="10601" max="10601" width="12.7109375" style="239" customWidth="1"/>
    <col min="10602" max="10602" width="15.7109375" style="239" customWidth="1"/>
    <col min="10603" max="10603" width="16.28515625" style="239" customWidth="1"/>
    <col min="10604" max="10604" width="15" style="239" customWidth="1"/>
    <col min="10605" max="10605" width="18" style="239" customWidth="1"/>
    <col min="10606" max="10606" width="20.140625" style="239" customWidth="1"/>
    <col min="10607" max="10607" width="17.85546875" style="239" customWidth="1"/>
    <col min="10608" max="10610" width="14.140625" style="239" customWidth="1"/>
    <col min="10611" max="10611" width="14.5703125" style="239" customWidth="1"/>
    <col min="10612" max="10612" width="0.140625" style="239" customWidth="1"/>
    <col min="10613" max="10615" width="17.42578125" style="239" customWidth="1"/>
    <col min="10616" max="10616" width="15.7109375" style="239" customWidth="1"/>
    <col min="10617" max="10617" width="17.140625" style="239" customWidth="1"/>
    <col min="10618" max="10618" width="16.140625" style="239" customWidth="1"/>
    <col min="10619" max="10619" width="15.7109375" style="239" customWidth="1"/>
    <col min="10620" max="10626" width="16.28515625" style="239" customWidth="1"/>
    <col min="10627" max="10629" width="15.85546875" style="239" customWidth="1"/>
    <col min="10630" max="10631" width="18.85546875" style="239" customWidth="1"/>
    <col min="10632" max="10632" width="16.42578125" style="239" customWidth="1"/>
    <col min="10633" max="10633" width="16.28515625" style="239" customWidth="1"/>
    <col min="10634" max="10634" width="14.140625" style="239" customWidth="1"/>
    <col min="10635" max="10635" width="15.140625" style="239" customWidth="1"/>
    <col min="10636" max="10636" width="9.140625" style="239"/>
    <col min="10637" max="10637" width="11.140625" style="239" bestFit="1" customWidth="1"/>
    <col min="10638" max="10853" width="9.140625" style="239"/>
    <col min="10854" max="10854" width="6.28515625" style="239" customWidth="1"/>
    <col min="10855" max="10855" width="5.7109375" style="239" customWidth="1"/>
    <col min="10856" max="10856" width="45.85546875" style="239" customWidth="1"/>
    <col min="10857" max="10857" width="12.7109375" style="239" customWidth="1"/>
    <col min="10858" max="10858" width="15.7109375" style="239" customWidth="1"/>
    <col min="10859" max="10859" width="16.28515625" style="239" customWidth="1"/>
    <col min="10860" max="10860" width="15" style="239" customWidth="1"/>
    <col min="10861" max="10861" width="18" style="239" customWidth="1"/>
    <col min="10862" max="10862" width="20.140625" style="239" customWidth="1"/>
    <col min="10863" max="10863" width="17.85546875" style="239" customWidth="1"/>
    <col min="10864" max="10866" width="14.140625" style="239" customWidth="1"/>
    <col min="10867" max="10867" width="14.5703125" style="239" customWidth="1"/>
    <col min="10868" max="10868" width="0.140625" style="239" customWidth="1"/>
    <col min="10869" max="10871" width="17.42578125" style="239" customWidth="1"/>
    <col min="10872" max="10872" width="15.7109375" style="239" customWidth="1"/>
    <col min="10873" max="10873" width="17.140625" style="239" customWidth="1"/>
    <col min="10874" max="10874" width="16.140625" style="239" customWidth="1"/>
    <col min="10875" max="10875" width="15.7109375" style="239" customWidth="1"/>
    <col min="10876" max="10882" width="16.28515625" style="239" customWidth="1"/>
    <col min="10883" max="10885" width="15.85546875" style="239" customWidth="1"/>
    <col min="10886" max="10887" width="18.85546875" style="239" customWidth="1"/>
    <col min="10888" max="10888" width="16.42578125" style="239" customWidth="1"/>
    <col min="10889" max="10889" width="16.28515625" style="239" customWidth="1"/>
    <col min="10890" max="10890" width="14.140625" style="239" customWidth="1"/>
    <col min="10891" max="10891" width="15.140625" style="239" customWidth="1"/>
    <col min="10892" max="10892" width="9.140625" style="239"/>
    <col min="10893" max="10893" width="11.140625" style="239" bestFit="1" customWidth="1"/>
    <col min="10894" max="11109" width="9.140625" style="239"/>
    <col min="11110" max="11110" width="6.28515625" style="239" customWidth="1"/>
    <col min="11111" max="11111" width="5.7109375" style="239" customWidth="1"/>
    <col min="11112" max="11112" width="45.85546875" style="239" customWidth="1"/>
    <col min="11113" max="11113" width="12.7109375" style="239" customWidth="1"/>
    <col min="11114" max="11114" width="15.7109375" style="239" customWidth="1"/>
    <col min="11115" max="11115" width="16.28515625" style="239" customWidth="1"/>
    <col min="11116" max="11116" width="15" style="239" customWidth="1"/>
    <col min="11117" max="11117" width="18" style="239" customWidth="1"/>
    <col min="11118" max="11118" width="20.140625" style="239" customWidth="1"/>
    <col min="11119" max="11119" width="17.85546875" style="239" customWidth="1"/>
    <col min="11120" max="11122" width="14.140625" style="239" customWidth="1"/>
    <col min="11123" max="11123" width="14.5703125" style="239" customWidth="1"/>
    <col min="11124" max="11124" width="0.140625" style="239" customWidth="1"/>
    <col min="11125" max="11127" width="17.42578125" style="239" customWidth="1"/>
    <col min="11128" max="11128" width="15.7109375" style="239" customWidth="1"/>
    <col min="11129" max="11129" width="17.140625" style="239" customWidth="1"/>
    <col min="11130" max="11130" width="16.140625" style="239" customWidth="1"/>
    <col min="11131" max="11131" width="15.7109375" style="239" customWidth="1"/>
    <col min="11132" max="11138" width="16.28515625" style="239" customWidth="1"/>
    <col min="11139" max="11141" width="15.85546875" style="239" customWidth="1"/>
    <col min="11142" max="11143" width="18.85546875" style="239" customWidth="1"/>
    <col min="11144" max="11144" width="16.42578125" style="239" customWidth="1"/>
    <col min="11145" max="11145" width="16.28515625" style="239" customWidth="1"/>
    <col min="11146" max="11146" width="14.140625" style="239" customWidth="1"/>
    <col min="11147" max="11147" width="15.140625" style="239" customWidth="1"/>
    <col min="11148" max="11148" width="9.140625" style="239"/>
    <col min="11149" max="11149" width="11.140625" style="239" bestFit="1" customWidth="1"/>
    <col min="11150" max="11365" width="9.140625" style="239"/>
    <col min="11366" max="11366" width="6.28515625" style="239" customWidth="1"/>
    <col min="11367" max="11367" width="5.7109375" style="239" customWidth="1"/>
    <col min="11368" max="11368" width="45.85546875" style="239" customWidth="1"/>
    <col min="11369" max="11369" width="12.7109375" style="239" customWidth="1"/>
    <col min="11370" max="11370" width="15.7109375" style="239" customWidth="1"/>
    <col min="11371" max="11371" width="16.28515625" style="239" customWidth="1"/>
    <col min="11372" max="11372" width="15" style="239" customWidth="1"/>
    <col min="11373" max="11373" width="18" style="239" customWidth="1"/>
    <col min="11374" max="11374" width="20.140625" style="239" customWidth="1"/>
    <col min="11375" max="11375" width="17.85546875" style="239" customWidth="1"/>
    <col min="11376" max="11378" width="14.140625" style="239" customWidth="1"/>
    <col min="11379" max="11379" width="14.5703125" style="239" customWidth="1"/>
    <col min="11380" max="11380" width="0.140625" style="239" customWidth="1"/>
    <col min="11381" max="11383" width="17.42578125" style="239" customWidth="1"/>
    <col min="11384" max="11384" width="15.7109375" style="239" customWidth="1"/>
    <col min="11385" max="11385" width="17.140625" style="239" customWidth="1"/>
    <col min="11386" max="11386" width="16.140625" style="239" customWidth="1"/>
    <col min="11387" max="11387" width="15.7109375" style="239" customWidth="1"/>
    <col min="11388" max="11394" width="16.28515625" style="239" customWidth="1"/>
    <col min="11395" max="11397" width="15.85546875" style="239" customWidth="1"/>
    <col min="11398" max="11399" width="18.85546875" style="239" customWidth="1"/>
    <col min="11400" max="11400" width="16.42578125" style="239" customWidth="1"/>
    <col min="11401" max="11401" width="16.28515625" style="239" customWidth="1"/>
    <col min="11402" max="11402" width="14.140625" style="239" customWidth="1"/>
    <col min="11403" max="11403" width="15.140625" style="239" customWidth="1"/>
    <col min="11404" max="11404" width="9.140625" style="239"/>
    <col min="11405" max="11405" width="11.140625" style="239" bestFit="1" customWidth="1"/>
    <col min="11406" max="11621" width="9.140625" style="239"/>
    <col min="11622" max="11622" width="6.28515625" style="239" customWidth="1"/>
    <col min="11623" max="11623" width="5.7109375" style="239" customWidth="1"/>
    <col min="11624" max="11624" width="45.85546875" style="239" customWidth="1"/>
    <col min="11625" max="11625" width="12.7109375" style="239" customWidth="1"/>
    <col min="11626" max="11626" width="15.7109375" style="239" customWidth="1"/>
    <col min="11627" max="11627" width="16.28515625" style="239" customWidth="1"/>
    <col min="11628" max="11628" width="15" style="239" customWidth="1"/>
    <col min="11629" max="11629" width="18" style="239" customWidth="1"/>
    <col min="11630" max="11630" width="20.140625" style="239" customWidth="1"/>
    <col min="11631" max="11631" width="17.85546875" style="239" customWidth="1"/>
    <col min="11632" max="11634" width="14.140625" style="239" customWidth="1"/>
    <col min="11635" max="11635" width="14.5703125" style="239" customWidth="1"/>
    <col min="11636" max="11636" width="0.140625" style="239" customWidth="1"/>
    <col min="11637" max="11639" width="17.42578125" style="239" customWidth="1"/>
    <col min="11640" max="11640" width="15.7109375" style="239" customWidth="1"/>
    <col min="11641" max="11641" width="17.140625" style="239" customWidth="1"/>
    <col min="11642" max="11642" width="16.140625" style="239" customWidth="1"/>
    <col min="11643" max="11643" width="15.7109375" style="239" customWidth="1"/>
    <col min="11644" max="11650" width="16.28515625" style="239" customWidth="1"/>
    <col min="11651" max="11653" width="15.85546875" style="239" customWidth="1"/>
    <col min="11654" max="11655" width="18.85546875" style="239" customWidth="1"/>
    <col min="11656" max="11656" width="16.42578125" style="239" customWidth="1"/>
    <col min="11657" max="11657" width="16.28515625" style="239" customWidth="1"/>
    <col min="11658" max="11658" width="14.140625" style="239" customWidth="1"/>
    <col min="11659" max="11659" width="15.140625" style="239" customWidth="1"/>
    <col min="11660" max="11660" width="9.140625" style="239"/>
    <col min="11661" max="11661" width="11.140625" style="239" bestFit="1" customWidth="1"/>
    <col min="11662" max="11877" width="9.140625" style="239"/>
    <col min="11878" max="11878" width="6.28515625" style="239" customWidth="1"/>
    <col min="11879" max="11879" width="5.7109375" style="239" customWidth="1"/>
    <col min="11880" max="11880" width="45.85546875" style="239" customWidth="1"/>
    <col min="11881" max="11881" width="12.7109375" style="239" customWidth="1"/>
    <col min="11882" max="11882" width="15.7109375" style="239" customWidth="1"/>
    <col min="11883" max="11883" width="16.28515625" style="239" customWidth="1"/>
    <col min="11884" max="11884" width="15" style="239" customWidth="1"/>
    <col min="11885" max="11885" width="18" style="239" customWidth="1"/>
    <col min="11886" max="11886" width="20.140625" style="239" customWidth="1"/>
    <col min="11887" max="11887" width="17.85546875" style="239" customWidth="1"/>
    <col min="11888" max="11890" width="14.140625" style="239" customWidth="1"/>
    <col min="11891" max="11891" width="14.5703125" style="239" customWidth="1"/>
    <col min="11892" max="11892" width="0.140625" style="239" customWidth="1"/>
    <col min="11893" max="11895" width="17.42578125" style="239" customWidth="1"/>
    <col min="11896" max="11896" width="15.7109375" style="239" customWidth="1"/>
    <col min="11897" max="11897" width="17.140625" style="239" customWidth="1"/>
    <col min="11898" max="11898" width="16.140625" style="239" customWidth="1"/>
    <col min="11899" max="11899" width="15.7109375" style="239" customWidth="1"/>
    <col min="11900" max="11906" width="16.28515625" style="239" customWidth="1"/>
    <col min="11907" max="11909" width="15.85546875" style="239" customWidth="1"/>
    <col min="11910" max="11911" width="18.85546875" style="239" customWidth="1"/>
    <col min="11912" max="11912" width="16.42578125" style="239" customWidth="1"/>
    <col min="11913" max="11913" width="16.28515625" style="239" customWidth="1"/>
    <col min="11914" max="11914" width="14.140625" style="239" customWidth="1"/>
    <col min="11915" max="11915" width="15.140625" style="239" customWidth="1"/>
    <col min="11916" max="11916" width="9.140625" style="239"/>
    <col min="11917" max="11917" width="11.140625" style="239" bestFit="1" customWidth="1"/>
    <col min="11918" max="12133" width="9.140625" style="239"/>
    <col min="12134" max="12134" width="6.28515625" style="239" customWidth="1"/>
    <col min="12135" max="12135" width="5.7109375" style="239" customWidth="1"/>
    <col min="12136" max="12136" width="45.85546875" style="239" customWidth="1"/>
    <col min="12137" max="12137" width="12.7109375" style="239" customWidth="1"/>
    <col min="12138" max="12138" width="15.7109375" style="239" customWidth="1"/>
    <col min="12139" max="12139" width="16.28515625" style="239" customWidth="1"/>
    <col min="12140" max="12140" width="15" style="239" customWidth="1"/>
    <col min="12141" max="12141" width="18" style="239" customWidth="1"/>
    <col min="12142" max="12142" width="20.140625" style="239" customWidth="1"/>
    <col min="12143" max="12143" width="17.85546875" style="239" customWidth="1"/>
    <col min="12144" max="12146" width="14.140625" style="239" customWidth="1"/>
    <col min="12147" max="12147" width="14.5703125" style="239" customWidth="1"/>
    <col min="12148" max="12148" width="0.140625" style="239" customWidth="1"/>
    <col min="12149" max="12151" width="17.42578125" style="239" customWidth="1"/>
    <col min="12152" max="12152" width="15.7109375" style="239" customWidth="1"/>
    <col min="12153" max="12153" width="17.140625" style="239" customWidth="1"/>
    <col min="12154" max="12154" width="16.140625" style="239" customWidth="1"/>
    <col min="12155" max="12155" width="15.7109375" style="239" customWidth="1"/>
    <col min="12156" max="12162" width="16.28515625" style="239" customWidth="1"/>
    <col min="12163" max="12165" width="15.85546875" style="239" customWidth="1"/>
    <col min="12166" max="12167" width="18.85546875" style="239" customWidth="1"/>
    <col min="12168" max="12168" width="16.42578125" style="239" customWidth="1"/>
    <col min="12169" max="12169" width="16.28515625" style="239" customWidth="1"/>
    <col min="12170" max="12170" width="14.140625" style="239" customWidth="1"/>
    <col min="12171" max="12171" width="15.140625" style="239" customWidth="1"/>
    <col min="12172" max="12172" width="9.140625" style="239"/>
    <col min="12173" max="12173" width="11.140625" style="239" bestFit="1" customWidth="1"/>
    <col min="12174" max="12389" width="9.140625" style="239"/>
    <col min="12390" max="12390" width="6.28515625" style="239" customWidth="1"/>
    <col min="12391" max="12391" width="5.7109375" style="239" customWidth="1"/>
    <col min="12392" max="12392" width="45.85546875" style="239" customWidth="1"/>
    <col min="12393" max="12393" width="12.7109375" style="239" customWidth="1"/>
    <col min="12394" max="12394" width="15.7109375" style="239" customWidth="1"/>
    <col min="12395" max="12395" width="16.28515625" style="239" customWidth="1"/>
    <col min="12396" max="12396" width="15" style="239" customWidth="1"/>
    <col min="12397" max="12397" width="18" style="239" customWidth="1"/>
    <col min="12398" max="12398" width="20.140625" style="239" customWidth="1"/>
    <col min="12399" max="12399" width="17.85546875" style="239" customWidth="1"/>
    <col min="12400" max="12402" width="14.140625" style="239" customWidth="1"/>
    <col min="12403" max="12403" width="14.5703125" style="239" customWidth="1"/>
    <col min="12404" max="12404" width="0.140625" style="239" customWidth="1"/>
    <col min="12405" max="12407" width="17.42578125" style="239" customWidth="1"/>
    <col min="12408" max="12408" width="15.7109375" style="239" customWidth="1"/>
    <col min="12409" max="12409" width="17.140625" style="239" customWidth="1"/>
    <col min="12410" max="12410" width="16.140625" style="239" customWidth="1"/>
    <col min="12411" max="12411" width="15.7109375" style="239" customWidth="1"/>
    <col min="12412" max="12418" width="16.28515625" style="239" customWidth="1"/>
    <col min="12419" max="12421" width="15.85546875" style="239" customWidth="1"/>
    <col min="12422" max="12423" width="18.85546875" style="239" customWidth="1"/>
    <col min="12424" max="12424" width="16.42578125" style="239" customWidth="1"/>
    <col min="12425" max="12425" width="16.28515625" style="239" customWidth="1"/>
    <col min="12426" max="12426" width="14.140625" style="239" customWidth="1"/>
    <col min="12427" max="12427" width="15.140625" style="239" customWidth="1"/>
    <col min="12428" max="12428" width="9.140625" style="239"/>
    <col min="12429" max="12429" width="11.140625" style="239" bestFit="1" customWidth="1"/>
    <col min="12430" max="12645" width="9.140625" style="239"/>
    <col min="12646" max="12646" width="6.28515625" style="239" customWidth="1"/>
    <col min="12647" max="12647" width="5.7109375" style="239" customWidth="1"/>
    <col min="12648" max="12648" width="45.85546875" style="239" customWidth="1"/>
    <col min="12649" max="12649" width="12.7109375" style="239" customWidth="1"/>
    <col min="12650" max="12650" width="15.7109375" style="239" customWidth="1"/>
    <col min="12651" max="12651" width="16.28515625" style="239" customWidth="1"/>
    <col min="12652" max="12652" width="15" style="239" customWidth="1"/>
    <col min="12653" max="12653" width="18" style="239" customWidth="1"/>
    <col min="12654" max="12654" width="20.140625" style="239" customWidth="1"/>
    <col min="12655" max="12655" width="17.85546875" style="239" customWidth="1"/>
    <col min="12656" max="12658" width="14.140625" style="239" customWidth="1"/>
    <col min="12659" max="12659" width="14.5703125" style="239" customWidth="1"/>
    <col min="12660" max="12660" width="0.140625" style="239" customWidth="1"/>
    <col min="12661" max="12663" width="17.42578125" style="239" customWidth="1"/>
    <col min="12664" max="12664" width="15.7109375" style="239" customWidth="1"/>
    <col min="12665" max="12665" width="17.140625" style="239" customWidth="1"/>
    <col min="12666" max="12666" width="16.140625" style="239" customWidth="1"/>
    <col min="12667" max="12667" width="15.7109375" style="239" customWidth="1"/>
    <col min="12668" max="12674" width="16.28515625" style="239" customWidth="1"/>
    <col min="12675" max="12677" width="15.85546875" style="239" customWidth="1"/>
    <col min="12678" max="12679" width="18.85546875" style="239" customWidth="1"/>
    <col min="12680" max="12680" width="16.42578125" style="239" customWidth="1"/>
    <col min="12681" max="12681" width="16.28515625" style="239" customWidth="1"/>
    <col min="12682" max="12682" width="14.140625" style="239" customWidth="1"/>
    <col min="12683" max="12683" width="15.140625" style="239" customWidth="1"/>
    <col min="12684" max="12684" width="9.140625" style="239"/>
    <col min="12685" max="12685" width="11.140625" style="239" bestFit="1" customWidth="1"/>
    <col min="12686" max="12901" width="9.140625" style="239"/>
    <col min="12902" max="12902" width="6.28515625" style="239" customWidth="1"/>
    <col min="12903" max="12903" width="5.7109375" style="239" customWidth="1"/>
    <col min="12904" max="12904" width="45.85546875" style="239" customWidth="1"/>
    <col min="12905" max="12905" width="12.7109375" style="239" customWidth="1"/>
    <col min="12906" max="12906" width="15.7109375" style="239" customWidth="1"/>
    <col min="12907" max="12907" width="16.28515625" style="239" customWidth="1"/>
    <col min="12908" max="12908" width="15" style="239" customWidth="1"/>
    <col min="12909" max="12909" width="18" style="239" customWidth="1"/>
    <col min="12910" max="12910" width="20.140625" style="239" customWidth="1"/>
    <col min="12911" max="12911" width="17.85546875" style="239" customWidth="1"/>
    <col min="12912" max="12914" width="14.140625" style="239" customWidth="1"/>
    <col min="12915" max="12915" width="14.5703125" style="239" customWidth="1"/>
    <col min="12916" max="12916" width="0.140625" style="239" customWidth="1"/>
    <col min="12917" max="12919" width="17.42578125" style="239" customWidth="1"/>
    <col min="12920" max="12920" width="15.7109375" style="239" customWidth="1"/>
    <col min="12921" max="12921" width="17.140625" style="239" customWidth="1"/>
    <col min="12922" max="12922" width="16.140625" style="239" customWidth="1"/>
    <col min="12923" max="12923" width="15.7109375" style="239" customWidth="1"/>
    <col min="12924" max="12930" width="16.28515625" style="239" customWidth="1"/>
    <col min="12931" max="12933" width="15.85546875" style="239" customWidth="1"/>
    <col min="12934" max="12935" width="18.85546875" style="239" customWidth="1"/>
    <col min="12936" max="12936" width="16.42578125" style="239" customWidth="1"/>
    <col min="12937" max="12937" width="16.28515625" style="239" customWidth="1"/>
    <col min="12938" max="12938" width="14.140625" style="239" customWidth="1"/>
    <col min="12939" max="12939" width="15.140625" style="239" customWidth="1"/>
    <col min="12940" max="12940" width="9.140625" style="239"/>
    <col min="12941" max="12941" width="11.140625" style="239" bestFit="1" customWidth="1"/>
    <col min="12942" max="13157" width="9.140625" style="239"/>
    <col min="13158" max="13158" width="6.28515625" style="239" customWidth="1"/>
    <col min="13159" max="13159" width="5.7109375" style="239" customWidth="1"/>
    <col min="13160" max="13160" width="45.85546875" style="239" customWidth="1"/>
    <col min="13161" max="13161" width="12.7109375" style="239" customWidth="1"/>
    <col min="13162" max="13162" width="15.7109375" style="239" customWidth="1"/>
    <col min="13163" max="13163" width="16.28515625" style="239" customWidth="1"/>
    <col min="13164" max="13164" width="15" style="239" customWidth="1"/>
    <col min="13165" max="13165" width="18" style="239" customWidth="1"/>
    <col min="13166" max="13166" width="20.140625" style="239" customWidth="1"/>
    <col min="13167" max="13167" width="17.85546875" style="239" customWidth="1"/>
    <col min="13168" max="13170" width="14.140625" style="239" customWidth="1"/>
    <col min="13171" max="13171" width="14.5703125" style="239" customWidth="1"/>
    <col min="13172" max="13172" width="0.140625" style="239" customWidth="1"/>
    <col min="13173" max="13175" width="17.42578125" style="239" customWidth="1"/>
    <col min="13176" max="13176" width="15.7109375" style="239" customWidth="1"/>
    <col min="13177" max="13177" width="17.140625" style="239" customWidth="1"/>
    <col min="13178" max="13178" width="16.140625" style="239" customWidth="1"/>
    <col min="13179" max="13179" width="15.7109375" style="239" customWidth="1"/>
    <col min="13180" max="13186" width="16.28515625" style="239" customWidth="1"/>
    <col min="13187" max="13189" width="15.85546875" style="239" customWidth="1"/>
    <col min="13190" max="13191" width="18.85546875" style="239" customWidth="1"/>
    <col min="13192" max="13192" width="16.42578125" style="239" customWidth="1"/>
    <col min="13193" max="13193" width="16.28515625" style="239" customWidth="1"/>
    <col min="13194" max="13194" width="14.140625" style="239" customWidth="1"/>
    <col min="13195" max="13195" width="15.140625" style="239" customWidth="1"/>
    <col min="13196" max="13196" width="9.140625" style="239"/>
    <col min="13197" max="13197" width="11.140625" style="239" bestFit="1" customWidth="1"/>
    <col min="13198" max="13413" width="9.140625" style="239"/>
    <col min="13414" max="13414" width="6.28515625" style="239" customWidth="1"/>
    <col min="13415" max="13415" width="5.7109375" style="239" customWidth="1"/>
    <col min="13416" max="13416" width="45.85546875" style="239" customWidth="1"/>
    <col min="13417" max="13417" width="12.7109375" style="239" customWidth="1"/>
    <col min="13418" max="13418" width="15.7109375" style="239" customWidth="1"/>
    <col min="13419" max="13419" width="16.28515625" style="239" customWidth="1"/>
    <col min="13420" max="13420" width="15" style="239" customWidth="1"/>
    <col min="13421" max="13421" width="18" style="239" customWidth="1"/>
    <col min="13422" max="13422" width="20.140625" style="239" customWidth="1"/>
    <col min="13423" max="13423" width="17.85546875" style="239" customWidth="1"/>
    <col min="13424" max="13426" width="14.140625" style="239" customWidth="1"/>
    <col min="13427" max="13427" width="14.5703125" style="239" customWidth="1"/>
    <col min="13428" max="13428" width="0.140625" style="239" customWidth="1"/>
    <col min="13429" max="13431" width="17.42578125" style="239" customWidth="1"/>
    <col min="13432" max="13432" width="15.7109375" style="239" customWidth="1"/>
    <col min="13433" max="13433" width="17.140625" style="239" customWidth="1"/>
    <col min="13434" max="13434" width="16.140625" style="239" customWidth="1"/>
    <col min="13435" max="13435" width="15.7109375" style="239" customWidth="1"/>
    <col min="13436" max="13442" width="16.28515625" style="239" customWidth="1"/>
    <col min="13443" max="13445" width="15.85546875" style="239" customWidth="1"/>
    <col min="13446" max="13447" width="18.85546875" style="239" customWidth="1"/>
    <col min="13448" max="13448" width="16.42578125" style="239" customWidth="1"/>
    <col min="13449" max="13449" width="16.28515625" style="239" customWidth="1"/>
    <col min="13450" max="13450" width="14.140625" style="239" customWidth="1"/>
    <col min="13451" max="13451" width="15.140625" style="239" customWidth="1"/>
    <col min="13452" max="13452" width="9.140625" style="239"/>
    <col min="13453" max="13453" width="11.140625" style="239" bestFit="1" customWidth="1"/>
    <col min="13454" max="13669" width="9.140625" style="239"/>
    <col min="13670" max="13670" width="6.28515625" style="239" customWidth="1"/>
    <col min="13671" max="13671" width="5.7109375" style="239" customWidth="1"/>
    <col min="13672" max="13672" width="45.85546875" style="239" customWidth="1"/>
    <col min="13673" max="13673" width="12.7109375" style="239" customWidth="1"/>
    <col min="13674" max="13674" width="15.7109375" style="239" customWidth="1"/>
    <col min="13675" max="13675" width="16.28515625" style="239" customWidth="1"/>
    <col min="13676" max="13676" width="15" style="239" customWidth="1"/>
    <col min="13677" max="13677" width="18" style="239" customWidth="1"/>
    <col min="13678" max="13678" width="20.140625" style="239" customWidth="1"/>
    <col min="13679" max="13679" width="17.85546875" style="239" customWidth="1"/>
    <col min="13680" max="13682" width="14.140625" style="239" customWidth="1"/>
    <col min="13683" max="13683" width="14.5703125" style="239" customWidth="1"/>
    <col min="13684" max="13684" width="0.140625" style="239" customWidth="1"/>
    <col min="13685" max="13687" width="17.42578125" style="239" customWidth="1"/>
    <col min="13688" max="13688" width="15.7109375" style="239" customWidth="1"/>
    <col min="13689" max="13689" width="17.140625" style="239" customWidth="1"/>
    <col min="13690" max="13690" width="16.140625" style="239" customWidth="1"/>
    <col min="13691" max="13691" width="15.7109375" style="239" customWidth="1"/>
    <col min="13692" max="13698" width="16.28515625" style="239" customWidth="1"/>
    <col min="13699" max="13701" width="15.85546875" style="239" customWidth="1"/>
    <col min="13702" max="13703" width="18.85546875" style="239" customWidth="1"/>
    <col min="13704" max="13704" width="16.42578125" style="239" customWidth="1"/>
    <col min="13705" max="13705" width="16.28515625" style="239" customWidth="1"/>
    <col min="13706" max="13706" width="14.140625" style="239" customWidth="1"/>
    <col min="13707" max="13707" width="15.140625" style="239" customWidth="1"/>
    <col min="13708" max="13708" width="9.140625" style="239"/>
    <col min="13709" max="13709" width="11.140625" style="239" bestFit="1" customWidth="1"/>
    <col min="13710" max="13925" width="9.140625" style="239"/>
    <col min="13926" max="13926" width="6.28515625" style="239" customWidth="1"/>
    <col min="13927" max="13927" width="5.7109375" style="239" customWidth="1"/>
    <col min="13928" max="13928" width="45.85546875" style="239" customWidth="1"/>
    <col min="13929" max="13929" width="12.7109375" style="239" customWidth="1"/>
    <col min="13930" max="13930" width="15.7109375" style="239" customWidth="1"/>
    <col min="13931" max="13931" width="16.28515625" style="239" customWidth="1"/>
    <col min="13932" max="13932" width="15" style="239" customWidth="1"/>
    <col min="13933" max="13933" width="18" style="239" customWidth="1"/>
    <col min="13934" max="13934" width="20.140625" style="239" customWidth="1"/>
    <col min="13935" max="13935" width="17.85546875" style="239" customWidth="1"/>
    <col min="13936" max="13938" width="14.140625" style="239" customWidth="1"/>
    <col min="13939" max="13939" width="14.5703125" style="239" customWidth="1"/>
    <col min="13940" max="13940" width="0.140625" style="239" customWidth="1"/>
    <col min="13941" max="13943" width="17.42578125" style="239" customWidth="1"/>
    <col min="13944" max="13944" width="15.7109375" style="239" customWidth="1"/>
    <col min="13945" max="13945" width="17.140625" style="239" customWidth="1"/>
    <col min="13946" max="13946" width="16.140625" style="239" customWidth="1"/>
    <col min="13947" max="13947" width="15.7109375" style="239" customWidth="1"/>
    <col min="13948" max="13954" width="16.28515625" style="239" customWidth="1"/>
    <col min="13955" max="13957" width="15.85546875" style="239" customWidth="1"/>
    <col min="13958" max="13959" width="18.85546875" style="239" customWidth="1"/>
    <col min="13960" max="13960" width="16.42578125" style="239" customWidth="1"/>
    <col min="13961" max="13961" width="16.28515625" style="239" customWidth="1"/>
    <col min="13962" max="13962" width="14.140625" style="239" customWidth="1"/>
    <col min="13963" max="13963" width="15.140625" style="239" customWidth="1"/>
    <col min="13964" max="13964" width="9.140625" style="239"/>
    <col min="13965" max="13965" width="11.140625" style="239" bestFit="1" customWidth="1"/>
    <col min="13966" max="14181" width="9.140625" style="239"/>
    <col min="14182" max="14182" width="6.28515625" style="239" customWidth="1"/>
    <col min="14183" max="14183" width="5.7109375" style="239" customWidth="1"/>
    <col min="14184" max="14184" width="45.85546875" style="239" customWidth="1"/>
    <col min="14185" max="14185" width="12.7109375" style="239" customWidth="1"/>
    <col min="14186" max="14186" width="15.7109375" style="239" customWidth="1"/>
    <col min="14187" max="14187" width="16.28515625" style="239" customWidth="1"/>
    <col min="14188" max="14188" width="15" style="239" customWidth="1"/>
    <col min="14189" max="14189" width="18" style="239" customWidth="1"/>
    <col min="14190" max="14190" width="20.140625" style="239" customWidth="1"/>
    <col min="14191" max="14191" width="17.85546875" style="239" customWidth="1"/>
    <col min="14192" max="14194" width="14.140625" style="239" customWidth="1"/>
    <col min="14195" max="14195" width="14.5703125" style="239" customWidth="1"/>
    <col min="14196" max="14196" width="0.140625" style="239" customWidth="1"/>
    <col min="14197" max="14199" width="17.42578125" style="239" customWidth="1"/>
    <col min="14200" max="14200" width="15.7109375" style="239" customWidth="1"/>
    <col min="14201" max="14201" width="17.140625" style="239" customWidth="1"/>
    <col min="14202" max="14202" width="16.140625" style="239" customWidth="1"/>
    <col min="14203" max="14203" width="15.7109375" style="239" customWidth="1"/>
    <col min="14204" max="14210" width="16.28515625" style="239" customWidth="1"/>
    <col min="14211" max="14213" width="15.85546875" style="239" customWidth="1"/>
    <col min="14214" max="14215" width="18.85546875" style="239" customWidth="1"/>
    <col min="14216" max="14216" width="16.42578125" style="239" customWidth="1"/>
    <col min="14217" max="14217" width="16.28515625" style="239" customWidth="1"/>
    <col min="14218" max="14218" width="14.140625" style="239" customWidth="1"/>
    <col min="14219" max="14219" width="15.140625" style="239" customWidth="1"/>
    <col min="14220" max="14220" width="9.140625" style="239"/>
    <col min="14221" max="14221" width="11.140625" style="239" bestFit="1" customWidth="1"/>
    <col min="14222" max="14437" width="9.140625" style="239"/>
    <col min="14438" max="14438" width="6.28515625" style="239" customWidth="1"/>
    <col min="14439" max="14439" width="5.7109375" style="239" customWidth="1"/>
    <col min="14440" max="14440" width="45.85546875" style="239" customWidth="1"/>
    <col min="14441" max="14441" width="12.7109375" style="239" customWidth="1"/>
    <col min="14442" max="14442" width="15.7109375" style="239" customWidth="1"/>
    <col min="14443" max="14443" width="16.28515625" style="239" customWidth="1"/>
    <col min="14444" max="14444" width="15" style="239" customWidth="1"/>
    <col min="14445" max="14445" width="18" style="239" customWidth="1"/>
    <col min="14446" max="14446" width="20.140625" style="239" customWidth="1"/>
    <col min="14447" max="14447" width="17.85546875" style="239" customWidth="1"/>
    <col min="14448" max="14450" width="14.140625" style="239" customWidth="1"/>
    <col min="14451" max="14451" width="14.5703125" style="239" customWidth="1"/>
    <col min="14452" max="14452" width="0.140625" style="239" customWidth="1"/>
    <col min="14453" max="14455" width="17.42578125" style="239" customWidth="1"/>
    <col min="14456" max="14456" width="15.7109375" style="239" customWidth="1"/>
    <col min="14457" max="14457" width="17.140625" style="239" customWidth="1"/>
    <col min="14458" max="14458" width="16.140625" style="239" customWidth="1"/>
    <col min="14459" max="14459" width="15.7109375" style="239" customWidth="1"/>
    <col min="14460" max="14466" width="16.28515625" style="239" customWidth="1"/>
    <col min="14467" max="14469" width="15.85546875" style="239" customWidth="1"/>
    <col min="14470" max="14471" width="18.85546875" style="239" customWidth="1"/>
    <col min="14472" max="14472" width="16.42578125" style="239" customWidth="1"/>
    <col min="14473" max="14473" width="16.28515625" style="239" customWidth="1"/>
    <col min="14474" max="14474" width="14.140625" style="239" customWidth="1"/>
    <col min="14475" max="14475" width="15.140625" style="239" customWidth="1"/>
    <col min="14476" max="14476" width="9.140625" style="239"/>
    <col min="14477" max="14477" width="11.140625" style="239" bestFit="1" customWidth="1"/>
    <col min="14478" max="14693" width="9.140625" style="239"/>
    <col min="14694" max="14694" width="6.28515625" style="239" customWidth="1"/>
    <col min="14695" max="14695" width="5.7109375" style="239" customWidth="1"/>
    <col min="14696" max="14696" width="45.85546875" style="239" customWidth="1"/>
    <col min="14697" max="14697" width="12.7109375" style="239" customWidth="1"/>
    <col min="14698" max="14698" width="15.7109375" style="239" customWidth="1"/>
    <col min="14699" max="14699" width="16.28515625" style="239" customWidth="1"/>
    <col min="14700" max="14700" width="15" style="239" customWidth="1"/>
    <col min="14701" max="14701" width="18" style="239" customWidth="1"/>
    <col min="14702" max="14702" width="20.140625" style="239" customWidth="1"/>
    <col min="14703" max="14703" width="17.85546875" style="239" customWidth="1"/>
    <col min="14704" max="14706" width="14.140625" style="239" customWidth="1"/>
    <col min="14707" max="14707" width="14.5703125" style="239" customWidth="1"/>
    <col min="14708" max="14708" width="0.140625" style="239" customWidth="1"/>
    <col min="14709" max="14711" width="17.42578125" style="239" customWidth="1"/>
    <col min="14712" max="14712" width="15.7109375" style="239" customWidth="1"/>
    <col min="14713" max="14713" width="17.140625" style="239" customWidth="1"/>
    <col min="14714" max="14714" width="16.140625" style="239" customWidth="1"/>
    <col min="14715" max="14715" width="15.7109375" style="239" customWidth="1"/>
    <col min="14716" max="14722" width="16.28515625" style="239" customWidth="1"/>
    <col min="14723" max="14725" width="15.85546875" style="239" customWidth="1"/>
    <col min="14726" max="14727" width="18.85546875" style="239" customWidth="1"/>
    <col min="14728" max="14728" width="16.42578125" style="239" customWidth="1"/>
    <col min="14729" max="14729" width="16.28515625" style="239" customWidth="1"/>
    <col min="14730" max="14730" width="14.140625" style="239" customWidth="1"/>
    <col min="14731" max="14731" width="15.140625" style="239" customWidth="1"/>
    <col min="14732" max="14732" width="9.140625" style="239"/>
    <col min="14733" max="14733" width="11.140625" style="239" bestFit="1" customWidth="1"/>
    <col min="14734" max="14949" width="9.140625" style="239"/>
    <col min="14950" max="14950" width="6.28515625" style="239" customWidth="1"/>
    <col min="14951" max="14951" width="5.7109375" style="239" customWidth="1"/>
    <col min="14952" max="14952" width="45.85546875" style="239" customWidth="1"/>
    <col min="14953" max="14953" width="12.7109375" style="239" customWidth="1"/>
    <col min="14954" max="14954" width="15.7109375" style="239" customWidth="1"/>
    <col min="14955" max="14955" width="16.28515625" style="239" customWidth="1"/>
    <col min="14956" max="14956" width="15" style="239" customWidth="1"/>
    <col min="14957" max="14957" width="18" style="239" customWidth="1"/>
    <col min="14958" max="14958" width="20.140625" style="239" customWidth="1"/>
    <col min="14959" max="14959" width="17.85546875" style="239" customWidth="1"/>
    <col min="14960" max="14962" width="14.140625" style="239" customWidth="1"/>
    <col min="14963" max="14963" width="14.5703125" style="239" customWidth="1"/>
    <col min="14964" max="14964" width="0.140625" style="239" customWidth="1"/>
    <col min="14965" max="14967" width="17.42578125" style="239" customWidth="1"/>
    <col min="14968" max="14968" width="15.7109375" style="239" customWidth="1"/>
    <col min="14969" max="14969" width="17.140625" style="239" customWidth="1"/>
    <col min="14970" max="14970" width="16.140625" style="239" customWidth="1"/>
    <col min="14971" max="14971" width="15.7109375" style="239" customWidth="1"/>
    <col min="14972" max="14978" width="16.28515625" style="239" customWidth="1"/>
    <col min="14979" max="14981" width="15.85546875" style="239" customWidth="1"/>
    <col min="14982" max="14983" width="18.85546875" style="239" customWidth="1"/>
    <col min="14984" max="14984" width="16.42578125" style="239" customWidth="1"/>
    <col min="14985" max="14985" width="16.28515625" style="239" customWidth="1"/>
    <col min="14986" max="14986" width="14.140625" style="239" customWidth="1"/>
    <col min="14987" max="14987" width="15.140625" style="239" customWidth="1"/>
    <col min="14988" max="14988" width="9.140625" style="239"/>
    <col min="14989" max="14989" width="11.140625" style="239" bestFit="1" customWidth="1"/>
    <col min="14990" max="15205" width="9.140625" style="239"/>
    <col min="15206" max="15206" width="6.28515625" style="239" customWidth="1"/>
    <col min="15207" max="15207" width="5.7109375" style="239" customWidth="1"/>
    <col min="15208" max="15208" width="45.85546875" style="239" customWidth="1"/>
    <col min="15209" max="15209" width="12.7109375" style="239" customWidth="1"/>
    <col min="15210" max="15210" width="15.7109375" style="239" customWidth="1"/>
    <col min="15211" max="15211" width="16.28515625" style="239" customWidth="1"/>
    <col min="15212" max="15212" width="15" style="239" customWidth="1"/>
    <col min="15213" max="15213" width="18" style="239" customWidth="1"/>
    <col min="15214" max="15214" width="20.140625" style="239" customWidth="1"/>
    <col min="15215" max="15215" width="17.85546875" style="239" customWidth="1"/>
    <col min="15216" max="15218" width="14.140625" style="239" customWidth="1"/>
    <col min="15219" max="15219" width="14.5703125" style="239" customWidth="1"/>
    <col min="15220" max="15220" width="0.140625" style="239" customWidth="1"/>
    <col min="15221" max="15223" width="17.42578125" style="239" customWidth="1"/>
    <col min="15224" max="15224" width="15.7109375" style="239" customWidth="1"/>
    <col min="15225" max="15225" width="17.140625" style="239" customWidth="1"/>
    <col min="15226" max="15226" width="16.140625" style="239" customWidth="1"/>
    <col min="15227" max="15227" width="15.7109375" style="239" customWidth="1"/>
    <col min="15228" max="15234" width="16.28515625" style="239" customWidth="1"/>
    <col min="15235" max="15237" width="15.85546875" style="239" customWidth="1"/>
    <col min="15238" max="15239" width="18.85546875" style="239" customWidth="1"/>
    <col min="15240" max="15240" width="16.42578125" style="239" customWidth="1"/>
    <col min="15241" max="15241" width="16.28515625" style="239" customWidth="1"/>
    <col min="15242" max="15242" width="14.140625" style="239" customWidth="1"/>
    <col min="15243" max="15243" width="15.140625" style="239" customWidth="1"/>
    <col min="15244" max="15244" width="9.140625" style="239"/>
    <col min="15245" max="15245" width="11.140625" style="239" bestFit="1" customWidth="1"/>
    <col min="15246" max="15461" width="9.140625" style="239"/>
    <col min="15462" max="15462" width="6.28515625" style="239" customWidth="1"/>
    <col min="15463" max="15463" width="5.7109375" style="239" customWidth="1"/>
    <col min="15464" max="15464" width="45.85546875" style="239" customWidth="1"/>
    <col min="15465" max="15465" width="12.7109375" style="239" customWidth="1"/>
    <col min="15466" max="15466" width="15.7109375" style="239" customWidth="1"/>
    <col min="15467" max="15467" width="16.28515625" style="239" customWidth="1"/>
    <col min="15468" max="15468" width="15" style="239" customWidth="1"/>
    <col min="15469" max="15469" width="18" style="239" customWidth="1"/>
    <col min="15470" max="15470" width="20.140625" style="239" customWidth="1"/>
    <col min="15471" max="15471" width="17.85546875" style="239" customWidth="1"/>
    <col min="15472" max="15474" width="14.140625" style="239" customWidth="1"/>
    <col min="15475" max="15475" width="14.5703125" style="239" customWidth="1"/>
    <col min="15476" max="15476" width="0.140625" style="239" customWidth="1"/>
    <col min="15477" max="15479" width="17.42578125" style="239" customWidth="1"/>
    <col min="15480" max="15480" width="15.7109375" style="239" customWidth="1"/>
    <col min="15481" max="15481" width="17.140625" style="239" customWidth="1"/>
    <col min="15482" max="15482" width="16.140625" style="239" customWidth="1"/>
    <col min="15483" max="15483" width="15.7109375" style="239" customWidth="1"/>
    <col min="15484" max="15490" width="16.28515625" style="239" customWidth="1"/>
    <col min="15491" max="15493" width="15.85546875" style="239" customWidth="1"/>
    <col min="15494" max="15495" width="18.85546875" style="239" customWidth="1"/>
    <col min="15496" max="15496" width="16.42578125" style="239" customWidth="1"/>
    <col min="15497" max="15497" width="16.28515625" style="239" customWidth="1"/>
    <col min="15498" max="15498" width="14.140625" style="239" customWidth="1"/>
    <col min="15499" max="15499" width="15.140625" style="239" customWidth="1"/>
    <col min="15500" max="15500" width="9.140625" style="239"/>
    <col min="15501" max="15501" width="11.140625" style="239" bestFit="1" customWidth="1"/>
    <col min="15502" max="15717" width="9.140625" style="239"/>
    <col min="15718" max="15718" width="6.28515625" style="239" customWidth="1"/>
    <col min="15719" max="15719" width="5.7109375" style="239" customWidth="1"/>
    <col min="15720" max="15720" width="45.85546875" style="239" customWidth="1"/>
    <col min="15721" max="15721" width="12.7109375" style="239" customWidth="1"/>
    <col min="15722" max="15722" width="15.7109375" style="239" customWidth="1"/>
    <col min="15723" max="15723" width="16.28515625" style="239" customWidth="1"/>
    <col min="15724" max="15724" width="15" style="239" customWidth="1"/>
    <col min="15725" max="15725" width="18" style="239" customWidth="1"/>
    <col min="15726" max="15726" width="20.140625" style="239" customWidth="1"/>
    <col min="15727" max="15727" width="17.85546875" style="239" customWidth="1"/>
    <col min="15728" max="15730" width="14.140625" style="239" customWidth="1"/>
    <col min="15731" max="15731" width="14.5703125" style="239" customWidth="1"/>
    <col min="15732" max="15732" width="0.140625" style="239" customWidth="1"/>
    <col min="15733" max="15735" width="17.42578125" style="239" customWidth="1"/>
    <col min="15736" max="15736" width="15.7109375" style="239" customWidth="1"/>
    <col min="15737" max="15737" width="17.140625" style="239" customWidth="1"/>
    <col min="15738" max="15738" width="16.140625" style="239" customWidth="1"/>
    <col min="15739" max="15739" width="15.7109375" style="239" customWidth="1"/>
    <col min="15740" max="15746" width="16.28515625" style="239" customWidth="1"/>
    <col min="15747" max="15749" width="15.85546875" style="239" customWidth="1"/>
    <col min="15750" max="15751" width="18.85546875" style="239" customWidth="1"/>
    <col min="15752" max="15752" width="16.42578125" style="239" customWidth="1"/>
    <col min="15753" max="15753" width="16.28515625" style="239" customWidth="1"/>
    <col min="15754" max="15754" width="14.140625" style="239" customWidth="1"/>
    <col min="15755" max="15755" width="15.140625" style="239" customWidth="1"/>
    <col min="15756" max="15756" width="9.140625" style="239"/>
    <col min="15757" max="15757" width="11.140625" style="239" bestFit="1" customWidth="1"/>
    <col min="15758" max="15973" width="9.140625" style="239"/>
    <col min="15974" max="15974" width="6.28515625" style="239" customWidth="1"/>
    <col min="15975" max="15975" width="5.7109375" style="239" customWidth="1"/>
    <col min="15976" max="15976" width="45.85546875" style="239" customWidth="1"/>
    <col min="15977" max="15977" width="12.7109375" style="239" customWidth="1"/>
    <col min="15978" max="15978" width="15.7109375" style="239" customWidth="1"/>
    <col min="15979" max="15979" width="16.28515625" style="239" customWidth="1"/>
    <col min="15980" max="15980" width="15" style="239" customWidth="1"/>
    <col min="15981" max="15981" width="18" style="239" customWidth="1"/>
    <col min="15982" max="15982" width="20.140625" style="239" customWidth="1"/>
    <col min="15983" max="15983" width="17.85546875" style="239" customWidth="1"/>
    <col min="15984" max="15986" width="14.140625" style="239" customWidth="1"/>
    <col min="15987" max="15987" width="14.5703125" style="239" customWidth="1"/>
    <col min="15988" max="15988" width="0.140625" style="239" customWidth="1"/>
    <col min="15989" max="15991" width="17.42578125" style="239" customWidth="1"/>
    <col min="15992" max="15992" width="15.7109375" style="239" customWidth="1"/>
    <col min="15993" max="15993" width="17.140625" style="239" customWidth="1"/>
    <col min="15994" max="15994" width="16.140625" style="239" customWidth="1"/>
    <col min="15995" max="15995" width="15.7109375" style="239" customWidth="1"/>
    <col min="15996" max="16002" width="16.28515625" style="239" customWidth="1"/>
    <col min="16003" max="16005" width="15.85546875" style="239" customWidth="1"/>
    <col min="16006" max="16007" width="18.85546875" style="239" customWidth="1"/>
    <col min="16008" max="16008" width="16.42578125" style="239" customWidth="1"/>
    <col min="16009" max="16009" width="16.28515625" style="239" customWidth="1"/>
    <col min="16010" max="16010" width="14.140625" style="239" customWidth="1"/>
    <col min="16011" max="16011" width="15.140625" style="239" customWidth="1"/>
    <col min="16012" max="16012" width="9.140625" style="239"/>
    <col min="16013" max="16013" width="11.140625" style="239" bestFit="1" customWidth="1"/>
    <col min="16014" max="16384" width="9.140625" style="239"/>
  </cols>
  <sheetData>
    <row r="1" spans="1:45" s="426" customFormat="1" x14ac:dyDescent="0.25">
      <c r="C1" s="427"/>
      <c r="E1" s="242"/>
      <c r="F1" s="288"/>
      <c r="G1" s="274"/>
      <c r="H1" s="308"/>
      <c r="I1" s="432"/>
      <c r="J1" s="477"/>
      <c r="K1" s="477"/>
      <c r="L1" s="477"/>
      <c r="M1" s="477"/>
      <c r="N1" s="504"/>
      <c r="O1" s="432"/>
      <c r="P1" s="432"/>
      <c r="Q1" s="288"/>
      <c r="R1" s="447"/>
      <c r="S1" s="655"/>
      <c r="T1" s="629"/>
      <c r="U1" s="288"/>
      <c r="V1" s="240"/>
      <c r="W1" s="241"/>
      <c r="X1" s="241"/>
      <c r="Y1" s="242"/>
      <c r="Z1" s="242"/>
      <c r="AA1" s="242"/>
      <c r="AB1" s="574"/>
      <c r="AC1" s="574"/>
      <c r="AD1" s="574"/>
      <c r="AE1" s="574"/>
      <c r="AF1" s="574"/>
      <c r="AG1" s="574"/>
      <c r="AH1" s="574"/>
      <c r="AI1" s="574"/>
      <c r="AJ1" s="574"/>
      <c r="AK1" s="574"/>
      <c r="AL1" s="574"/>
      <c r="AM1" s="574"/>
      <c r="AN1" s="574"/>
      <c r="AO1" s="574"/>
      <c r="AP1" s="574"/>
      <c r="AQ1" s="574"/>
      <c r="AR1" s="574"/>
      <c r="AS1" s="574"/>
    </row>
    <row r="2" spans="1:45" s="426" customFormat="1" ht="24" customHeight="1" x14ac:dyDescent="0.25">
      <c r="C2" s="470" t="s">
        <v>147</v>
      </c>
      <c r="D2" s="429"/>
      <c r="E2" s="242"/>
      <c r="F2" s="288"/>
      <c r="G2" s="304"/>
      <c r="H2" s="309"/>
      <c r="I2" s="432"/>
      <c r="J2" s="477"/>
      <c r="K2" s="477"/>
      <c r="L2" s="477"/>
      <c r="M2" s="477"/>
      <c r="N2" s="504"/>
      <c r="O2" s="432"/>
      <c r="P2" s="432"/>
      <c r="Q2" s="288"/>
      <c r="R2" s="448"/>
      <c r="S2" s="656"/>
      <c r="T2" s="630"/>
      <c r="U2" s="674"/>
      <c r="V2" s="240"/>
      <c r="W2" s="241"/>
      <c r="X2" s="241"/>
      <c r="Y2" s="242"/>
      <c r="Z2" s="242"/>
      <c r="AA2" s="242"/>
      <c r="AB2" s="574"/>
      <c r="AC2" s="574"/>
      <c r="AD2" s="574"/>
      <c r="AE2" s="574"/>
      <c r="AF2" s="574"/>
      <c r="AG2" s="574"/>
      <c r="AH2" s="574"/>
      <c r="AI2" s="574"/>
      <c r="AJ2" s="574"/>
      <c r="AK2" s="574"/>
      <c r="AL2" s="574"/>
      <c r="AM2" s="574"/>
      <c r="AN2" s="574"/>
      <c r="AO2" s="574"/>
      <c r="AP2" s="574"/>
      <c r="AQ2" s="574"/>
      <c r="AR2" s="574"/>
      <c r="AS2" s="574"/>
    </row>
    <row r="3" spans="1:45" s="426" customFormat="1" ht="57" customHeight="1" x14ac:dyDescent="0.25">
      <c r="C3" s="417" t="s">
        <v>303</v>
      </c>
      <c r="D3" s="429"/>
      <c r="E3" s="287"/>
      <c r="F3" s="289"/>
      <c r="G3" s="274"/>
      <c r="H3" s="308"/>
      <c r="I3" s="433"/>
      <c r="J3" s="478"/>
      <c r="K3" s="478"/>
      <c r="L3" s="478"/>
      <c r="M3" s="478"/>
      <c r="N3" s="505"/>
      <c r="O3" s="433"/>
      <c r="P3" s="433"/>
      <c r="Q3" s="647"/>
      <c r="R3" s="447"/>
      <c r="S3" s="655"/>
      <c r="T3" s="629"/>
      <c r="U3" s="288"/>
      <c r="V3" s="241"/>
      <c r="W3" s="241"/>
      <c r="X3" s="241"/>
      <c r="Y3" s="243"/>
      <c r="Z3" s="242"/>
      <c r="AA3" s="244"/>
      <c r="AB3" s="574"/>
      <c r="AC3" s="574"/>
      <c r="AD3" s="574"/>
      <c r="AE3" s="574"/>
      <c r="AF3" s="574"/>
      <c r="AG3" s="574"/>
      <c r="AH3" s="574"/>
      <c r="AI3" s="574"/>
      <c r="AJ3" s="574"/>
      <c r="AK3" s="574"/>
      <c r="AL3" s="574"/>
      <c r="AM3" s="574"/>
      <c r="AN3" s="574"/>
      <c r="AO3" s="574"/>
      <c r="AP3" s="574"/>
      <c r="AQ3" s="574"/>
      <c r="AR3" s="574"/>
      <c r="AS3" s="574"/>
    </row>
    <row r="4" spans="1:45" s="426" customFormat="1" ht="31.5" customHeight="1" x14ac:dyDescent="0.25">
      <c r="A4" s="411"/>
      <c r="B4" s="408"/>
      <c r="C4" s="411"/>
      <c r="D4" s="457">
        <f>E7-952823.1</f>
        <v>-4.9999999930150807E-2</v>
      </c>
      <c r="E4" s="682" t="s">
        <v>150</v>
      </c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4"/>
      <c r="U4" s="675"/>
      <c r="V4" s="326"/>
      <c r="W4" s="326"/>
      <c r="X4" s="326"/>
      <c r="Y4" s="326"/>
      <c r="Z4" s="326"/>
      <c r="AA4" s="597"/>
      <c r="AB4" s="574"/>
      <c r="AC4" s="574"/>
      <c r="AD4" s="574"/>
      <c r="AE4" s="574"/>
      <c r="AF4" s="574"/>
      <c r="AG4" s="574"/>
      <c r="AH4" s="574"/>
      <c r="AI4" s="574"/>
      <c r="AJ4" s="574"/>
      <c r="AK4" s="574"/>
      <c r="AL4" s="574"/>
      <c r="AM4" s="574"/>
      <c r="AN4" s="574"/>
      <c r="AO4" s="574"/>
      <c r="AP4" s="574"/>
      <c r="AQ4" s="574"/>
      <c r="AR4" s="574"/>
      <c r="AS4" s="574"/>
    </row>
    <row r="5" spans="1:45" s="426" customFormat="1" ht="52.5" customHeight="1" x14ac:dyDescent="0.25">
      <c r="A5" s="473" t="s">
        <v>149</v>
      </c>
      <c r="B5" s="425" t="s">
        <v>160</v>
      </c>
      <c r="C5" s="411" t="s">
        <v>42</v>
      </c>
      <c r="D5" s="408" t="s">
        <v>43</v>
      </c>
      <c r="E5" s="47" t="s">
        <v>148</v>
      </c>
      <c r="F5" s="290" t="s">
        <v>215</v>
      </c>
      <c r="G5" s="265" t="s">
        <v>190</v>
      </c>
      <c r="H5" s="310" t="s">
        <v>205</v>
      </c>
      <c r="I5" s="430" t="s">
        <v>191</v>
      </c>
      <c r="J5" s="263" t="s">
        <v>203</v>
      </c>
      <c r="K5" s="263" t="s">
        <v>210</v>
      </c>
      <c r="L5" s="263" t="s">
        <v>211</v>
      </c>
      <c r="M5" s="263" t="s">
        <v>211</v>
      </c>
      <c r="N5" s="238" t="s">
        <v>212</v>
      </c>
      <c r="O5" s="430" t="s">
        <v>213</v>
      </c>
      <c r="P5" s="430" t="s">
        <v>301</v>
      </c>
      <c r="Q5" s="290" t="s">
        <v>300</v>
      </c>
      <c r="R5" s="431" t="s">
        <v>302</v>
      </c>
      <c r="S5" s="398" t="s">
        <v>298</v>
      </c>
      <c r="T5" s="268" t="s">
        <v>299</v>
      </c>
      <c r="U5" s="290" t="s">
        <v>306</v>
      </c>
      <c r="V5" s="47" t="s">
        <v>123</v>
      </c>
      <c r="W5" s="47" t="s">
        <v>124</v>
      </c>
      <c r="X5" s="47" t="s">
        <v>125</v>
      </c>
      <c r="Y5" s="47" t="s">
        <v>126</v>
      </c>
      <c r="Z5" s="47" t="s">
        <v>127</v>
      </c>
      <c r="AA5" s="598" t="s">
        <v>128</v>
      </c>
      <c r="AB5" s="574"/>
      <c r="AC5" s="574"/>
      <c r="AD5" s="574"/>
      <c r="AE5" s="574"/>
      <c r="AF5" s="574"/>
      <c r="AG5" s="574"/>
      <c r="AH5" s="574"/>
      <c r="AI5" s="574"/>
      <c r="AJ5" s="574"/>
      <c r="AK5" s="574"/>
      <c r="AL5" s="574"/>
      <c r="AM5" s="574"/>
      <c r="AN5" s="574"/>
      <c r="AO5" s="574"/>
      <c r="AP5" s="574"/>
      <c r="AQ5" s="574"/>
      <c r="AR5" s="574"/>
      <c r="AS5" s="574"/>
    </row>
    <row r="6" spans="1:45" ht="56.25" x14ac:dyDescent="0.25">
      <c r="A6" s="411">
        <v>1</v>
      </c>
      <c r="B6" s="411">
        <v>2</v>
      </c>
      <c r="C6" s="411">
        <v>3</v>
      </c>
      <c r="D6" s="411">
        <v>4</v>
      </c>
      <c r="E6" s="41">
        <v>5</v>
      </c>
      <c r="F6" s="291"/>
      <c r="G6" s="74">
        <v>8</v>
      </c>
      <c r="H6" s="311"/>
      <c r="I6" s="73">
        <v>6</v>
      </c>
      <c r="J6" s="479" t="s">
        <v>224</v>
      </c>
      <c r="K6" s="479">
        <f>J7-K7</f>
        <v>13530</v>
      </c>
      <c r="L6" s="479">
        <v>5927.25</v>
      </c>
      <c r="M6" s="479">
        <v>1366.1</v>
      </c>
      <c r="N6" s="506"/>
      <c r="O6" s="421"/>
      <c r="P6" s="421"/>
      <c r="Q6" s="624"/>
      <c r="R6" s="449"/>
      <c r="S6" s="657"/>
      <c r="T6" s="631"/>
      <c r="U6" s="624"/>
      <c r="V6" s="41">
        <v>9</v>
      </c>
      <c r="W6" s="41">
        <v>10</v>
      </c>
      <c r="X6" s="41">
        <v>11</v>
      </c>
      <c r="Y6" s="41">
        <v>12</v>
      </c>
      <c r="Z6" s="41">
        <v>13</v>
      </c>
      <c r="AA6" s="599">
        <v>14</v>
      </c>
    </row>
    <row r="7" spans="1:45" s="245" customFormat="1" ht="18.75" x14ac:dyDescent="0.25">
      <c r="A7" s="411"/>
      <c r="B7" s="411"/>
      <c r="C7" s="417" t="s">
        <v>44</v>
      </c>
      <c r="D7" s="410" t="s">
        <v>45</v>
      </c>
      <c r="E7" s="42">
        <f t="shared" ref="E7:O7" si="0">E12+E42+E132+E135+E140+E323+E332+E341+E344+E347+E350+E353+E356+E359+E368+E383+E392+E395+E404+E407+E410+E413+E434+E437+E446+E461+E464+E467+E470+E473+E476</f>
        <v>952823.05</v>
      </c>
      <c r="F7" s="292">
        <f t="shared" si="0"/>
        <v>951840.4847400001</v>
      </c>
      <c r="G7" s="275">
        <f t="shared" si="0"/>
        <v>886712.55</v>
      </c>
      <c r="H7" s="312">
        <f t="shared" si="0"/>
        <v>1195536.1149200001</v>
      </c>
      <c r="I7" s="434">
        <f t="shared" si="0"/>
        <v>975423.56500000006</v>
      </c>
      <c r="J7" s="479">
        <f t="shared" si="0"/>
        <v>1999646.5549999999</v>
      </c>
      <c r="K7" s="479">
        <f t="shared" si="0"/>
        <v>1986116.5549999999</v>
      </c>
      <c r="L7" s="479">
        <f t="shared" si="0"/>
        <v>1980189.5549999999</v>
      </c>
      <c r="M7" s="479">
        <f t="shared" si="0"/>
        <v>1978823.855</v>
      </c>
      <c r="N7" s="506">
        <f>N12+N42+N132+N135+N140+N323+N332+N341+N344+N347+N350+N353+N356+N359+N368+N383+N392+N395+N404+N407+N410+N413+N434+N437+N446+N461+N464+N467+N470+N473+N476+9786.3</f>
        <v>1276759.5200000003</v>
      </c>
      <c r="O7" s="434">
        <f t="shared" si="0"/>
        <v>1924342.3</v>
      </c>
      <c r="P7" s="434">
        <f>P12+P42+P132+P135+P140+P323+P332+P341+P344+P347+P350+P353+P356+P359+P368+P383+P392+P395+P404+P407+P410+P413+P434+P437+P446+P461+P464+P467+P470+P473+P476</f>
        <v>1920788.95</v>
      </c>
      <c r="Q7" s="292">
        <f>Q12+Q39+Q42+Q105+Q120+Q123+Q126+Q129+Q132+Q135+Q140+Q323+Q332+Q341+Q344+Q347+Q350+Q353+Q356+Q359+Q368+Q383+Q392+Q395+Q404+Q407+Q410+Q413+Q434+Q437+Q446+Q461+Q464+Q467+Q470+Q473+Q476+Q479+Q482+Q489</f>
        <v>1765811.8970000001</v>
      </c>
      <c r="R7" s="651">
        <f>R12+R39+R42+R105+R120+R123+R126+R129+R132+R135+R140+R323+R332+R341+R344+R347+R350+R353+R356+R359+R368+R383+R392+R395+R404+R407+R410+R413+R434+R437+R446+R461+R464+R467+R470+R473+R476+R479+R482+R489</f>
        <v>1823419.2000000002</v>
      </c>
      <c r="S7" s="658">
        <f>S12+S39+S42+S105+S120+S123+S126+S129+S132+S135+S140+S323+S332+S341+S344+S347+S350+S353+S356+S359+S368+S383+S392+S395+S404+S407+S410+S413+S434+S437+S446+S461+S464+S467+S470+S473+S476+S479+S482+S489</f>
        <v>2478160.4</v>
      </c>
      <c r="T7" s="652">
        <f t="shared" ref="T7" si="1">T12+T39+T42+T105+T120+T123+T126+T129+T132+T135+T140+T323+T332+T341+T344+T347+T350+T353+T356+T359+T368+T383+T392+T395+T404+T407+T410+T413+T434+T437+T446+T461+T464+T467+T470+T473+T476+T479+T482+T489</f>
        <v>2045010.5000000002</v>
      </c>
      <c r="U7" s="679">
        <f>U12+U39+U42+U105+U120+U123+U126+U129+U132+U135+U140+U323+U332+U341+U344+U347+U350+U353+U356+U359+U368+U383+U392+U395+U404+U407+U410+U413+U434+U437+U446+U461+U464+U467+U470+U473+U476+U479+U482+U489</f>
        <v>2092555.5000000002</v>
      </c>
      <c r="V7" s="651" t="e">
        <f t="shared" ref="V7:AA7" si="2">V12+V42+V105+V120+V123+V126+V129+V132+V135+V140+V323+V332+V341+V344+V347+V350+V353+V356+V359+V368+V383+V392+V395+V404+V407+V410+V413+V434+V437+V446+V461+V464+V467+V470+V473+V476+V479+V482</f>
        <v>#REF!</v>
      </c>
      <c r="W7" s="651" t="e">
        <f t="shared" si="2"/>
        <v>#REF!</v>
      </c>
      <c r="X7" s="651" t="e">
        <f t="shared" si="2"/>
        <v>#REF!</v>
      </c>
      <c r="Y7" s="651" t="e">
        <f t="shared" si="2"/>
        <v>#REF!</v>
      </c>
      <c r="Z7" s="651" t="e">
        <f t="shared" si="2"/>
        <v>#REF!</v>
      </c>
      <c r="AA7" s="651" t="e">
        <f t="shared" si="2"/>
        <v>#REF!</v>
      </c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</row>
    <row r="8" spans="1:45" s="245" customFormat="1" ht="34.5" customHeight="1" x14ac:dyDescent="0.25">
      <c r="A8" s="411"/>
      <c r="B8" s="425"/>
      <c r="C8" s="246" t="s">
        <v>304</v>
      </c>
      <c r="D8" s="458">
        <f>13822-E8</f>
        <v>189</v>
      </c>
      <c r="E8" s="42">
        <f t="shared" ref="E8:M8" si="3">E10+E40+E130+E133+E138+E321+E330+E339+E342+E345+E348+E351+E354+E357+E366+E381+E390+E393+E402+E405+E408+E411+E432+E435+E444+E459+E462+E465+E468+E471+E474</f>
        <v>13633</v>
      </c>
      <c r="F8" s="292">
        <f t="shared" si="3"/>
        <v>12442</v>
      </c>
      <c r="G8" s="275">
        <f t="shared" si="3"/>
        <v>14311</v>
      </c>
      <c r="H8" s="312">
        <f t="shared" si="3"/>
        <v>17304</v>
      </c>
      <c r="I8" s="434">
        <f t="shared" si="3"/>
        <v>13774</v>
      </c>
      <c r="J8" s="479">
        <f t="shared" si="3"/>
        <v>14863.9</v>
      </c>
      <c r="K8" s="479">
        <f t="shared" si="3"/>
        <v>14845.9</v>
      </c>
      <c r="L8" s="479">
        <f t="shared" si="3"/>
        <v>14840.9</v>
      </c>
      <c r="M8" s="479">
        <f t="shared" si="3"/>
        <v>14837.9</v>
      </c>
      <c r="N8" s="506">
        <f>N10+N40+N130+N133+N138+N321+N330+N339+N342+N345+N348+N351+N354+N357+N366+N381+N390+N393+N402+N405+N408+N411+N432+N435+N444+N459+N462+N465+N468+N471+N474+75</f>
        <v>21225</v>
      </c>
      <c r="O8" s="434">
        <f>O10+O40+O130+O133+O138+O321+O330+O339+O342+O345+O348+O351+O354+O357+O366+O381+O390+O393+O402+O405+O408+O411+O432+O435+O444+O459+O462+O465+O468+O471+O474</f>
        <v>18641</v>
      </c>
      <c r="P8" s="434">
        <f>P10+P40+P130+P133+P138+P321+P330+P339+P342+P345+P348+P351+P354+P357+P366+P381+P390+P393+P402+P405+P408+P411+P432+P435+P444+P459+P462+P465+P468+P471+P474</f>
        <v>18632.5</v>
      </c>
      <c r="Q8" s="625">
        <f>Q10+Q37+Q40+Q103+Q118+Q121+Q124+Q127+Q130+Q133+Q138+Q321+Q330+Q339+Q342+Q345+Q348+Q351+Q354+Q357+Q366+Q381+Q390+Q393+Q402+Q405+Q408+Q411+Q432+Q435+Q444+Q459+Q462+Q465+Q468+Q471+Q474+Q477</f>
        <v>25867</v>
      </c>
      <c r="R8" s="620">
        <f>R10+R37+R40+R103+R118+R121+R124+R127+R130+R133+R138+R321+R330+R339+R342+R345+R348+R351+R354+R357+R366+R381+R390+R393+R402+R405+R408+R411+R432+R435+R444+R459+R462+R465+R468+R471+R474+R477</f>
        <v>22934</v>
      </c>
      <c r="S8" s="659">
        <f>S10+S37+S40+S103+S118+S121+S124+S127+S130+S133+S138+S321+S330+S339+S342+S345+S348+S351+S354+S357+S366+S381+S390+S393+S402+S405+S408+S411+S432+S435+S444+S459+S462+S465+S468+S471+S474+S477</f>
        <v>24839</v>
      </c>
      <c r="T8" s="653">
        <f t="shared" ref="T8:U8" si="4">T10+T37+T40+T103+T118+T121+T124+T127+T130+T133+T138+T321+T330+T339+T342+T345+T348+T351+T354+T357+T366+T381+T390+T393+T402+T405+T408+T411+T432+T435+T444+T459+T462+T465+T468+T471+T474+T477</f>
        <v>25968</v>
      </c>
      <c r="U8" s="625">
        <f t="shared" si="4"/>
        <v>24692</v>
      </c>
      <c r="V8" s="42" t="e">
        <f t="shared" ref="V8:AA8" si="5">V10+V40+V130+V133+V138+V321+V330+V339+V345+V348+V351+V354+V357+V366+V381+V390+V393+V402+V405+V408+V411+V432+V435+V444+V459+V462+V465+V468</f>
        <v>#REF!</v>
      </c>
      <c r="W8" s="42" t="e">
        <f t="shared" si="5"/>
        <v>#REF!</v>
      </c>
      <c r="X8" s="42" t="e">
        <f t="shared" si="5"/>
        <v>#REF!</v>
      </c>
      <c r="Y8" s="42" t="e">
        <f t="shared" si="5"/>
        <v>#REF!</v>
      </c>
      <c r="Z8" s="42" t="e">
        <f t="shared" si="5"/>
        <v>#REF!</v>
      </c>
      <c r="AA8" s="600" t="e">
        <f t="shared" si="5"/>
        <v>#REF!</v>
      </c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3"/>
      <c r="AP8" s="573"/>
      <c r="AQ8" s="573"/>
      <c r="AR8" s="573"/>
      <c r="AS8" s="573"/>
    </row>
    <row r="9" spans="1:45" s="245" customFormat="1" ht="34.5" customHeight="1" x14ac:dyDescent="0.25">
      <c r="A9" s="411"/>
      <c r="B9" s="444"/>
      <c r="C9" s="417" t="s">
        <v>305</v>
      </c>
      <c r="D9" s="458"/>
      <c r="E9" s="587"/>
      <c r="F9" s="588"/>
      <c r="G9" s="589"/>
      <c r="H9" s="590"/>
      <c r="I9" s="591"/>
      <c r="J9" s="592"/>
      <c r="K9" s="592"/>
      <c r="L9" s="592"/>
      <c r="M9" s="592"/>
      <c r="N9" s="593"/>
      <c r="O9" s="591"/>
      <c r="P9" s="591"/>
      <c r="Q9" s="626">
        <f>Q480</f>
        <v>0</v>
      </c>
      <c r="R9" s="621">
        <f>R480</f>
        <v>23</v>
      </c>
      <c r="S9" s="660">
        <f t="shared" ref="S9:U9" si="6">S480</f>
        <v>23</v>
      </c>
      <c r="T9" s="654">
        <f t="shared" si="6"/>
        <v>23</v>
      </c>
      <c r="U9" s="626">
        <f t="shared" si="6"/>
        <v>23</v>
      </c>
      <c r="V9" s="587"/>
      <c r="W9" s="587"/>
      <c r="X9" s="587"/>
      <c r="Y9" s="587"/>
      <c r="Z9" s="587"/>
      <c r="AA9" s="601"/>
      <c r="AB9" s="573"/>
      <c r="AC9" s="573"/>
      <c r="AD9" s="573"/>
      <c r="AE9" s="573"/>
      <c r="AF9" s="573"/>
      <c r="AG9" s="573"/>
      <c r="AH9" s="573"/>
      <c r="AI9" s="573"/>
      <c r="AJ9" s="573"/>
      <c r="AK9" s="573"/>
      <c r="AL9" s="573"/>
      <c r="AM9" s="573"/>
      <c r="AN9" s="573"/>
      <c r="AO9" s="573"/>
      <c r="AP9" s="573"/>
      <c r="AQ9" s="573"/>
      <c r="AR9" s="573"/>
      <c r="AS9" s="573"/>
    </row>
    <row r="10" spans="1:45" s="246" customFormat="1" ht="30" customHeight="1" x14ac:dyDescent="0.25">
      <c r="A10" s="424">
        <v>1.1000000000000001</v>
      </c>
      <c r="B10" s="445"/>
      <c r="C10" s="459" t="s">
        <v>129</v>
      </c>
      <c r="D10" s="443" t="s">
        <v>48</v>
      </c>
      <c r="E10" s="43">
        <f t="shared" ref="E10:I10" si="7">E13+E16+E19+E22+E25+E28+E31+E34</f>
        <v>67</v>
      </c>
      <c r="F10" s="293">
        <f t="shared" si="7"/>
        <v>39</v>
      </c>
      <c r="G10" s="305">
        <f t="shared" si="7"/>
        <v>55</v>
      </c>
      <c r="H10" s="313">
        <f t="shared" si="7"/>
        <v>88</v>
      </c>
      <c r="I10" s="435">
        <f t="shared" si="7"/>
        <v>49</v>
      </c>
      <c r="J10" s="480">
        <f t="shared" ref="J10:M10" si="8">J13+J16+J19+J22+J25+J28+J31+J34+J37</f>
        <v>92</v>
      </c>
      <c r="K10" s="480">
        <f t="shared" si="8"/>
        <v>92</v>
      </c>
      <c r="L10" s="480">
        <f t="shared" si="8"/>
        <v>90</v>
      </c>
      <c r="M10" s="480">
        <f t="shared" si="8"/>
        <v>90</v>
      </c>
      <c r="N10" s="507">
        <f>N13+N16+N19+N22+N25+N28+N31+N34+N37</f>
        <v>95</v>
      </c>
      <c r="O10" s="435">
        <f t="shared" ref="O10" si="9">O13+O16+O19+O22+O25+O28+O31+O34+O37</f>
        <v>77</v>
      </c>
      <c r="P10" s="435">
        <f t="shared" ref="P10" si="10">P13+P16+P19+P22+P25+P28+P31+P34+P37</f>
        <v>77</v>
      </c>
      <c r="Q10" s="293">
        <f>Q13+Q16+Q19+Q22+Q25+Q28+Q31+Q34</f>
        <v>45</v>
      </c>
      <c r="R10" s="450">
        <f>R13+R16+R19+R22+R25+R28+R31+R34</f>
        <v>59</v>
      </c>
      <c r="S10" s="661">
        <f>S13+S16+S19+S22+S25+S28+S31+S34</f>
        <v>61</v>
      </c>
      <c r="T10" s="632">
        <f t="shared" ref="T10:U10" si="11">T13+T16+T19+T22+T25+T28+T31+T34</f>
        <v>86</v>
      </c>
      <c r="U10" s="293">
        <f t="shared" si="11"/>
        <v>34</v>
      </c>
      <c r="V10" s="43" t="e">
        <f t="shared" ref="V10:AA10" si="12">V13+V16+V19+V22+V25+V28+V31+V34</f>
        <v>#REF!</v>
      </c>
      <c r="W10" s="43" t="e">
        <f t="shared" si="12"/>
        <v>#REF!</v>
      </c>
      <c r="X10" s="43" t="e">
        <f t="shared" si="12"/>
        <v>#REF!</v>
      </c>
      <c r="Y10" s="43" t="e">
        <f t="shared" si="12"/>
        <v>#REF!</v>
      </c>
      <c r="Z10" s="43" t="e">
        <f t="shared" si="12"/>
        <v>#REF!</v>
      </c>
      <c r="AA10" s="602" t="e">
        <f t="shared" si="12"/>
        <v>#REF!</v>
      </c>
      <c r="AB10" s="470"/>
      <c r="AC10" s="470"/>
      <c r="AD10" s="470"/>
      <c r="AE10" s="470"/>
      <c r="AF10" s="470"/>
      <c r="AG10" s="470"/>
      <c r="AH10" s="470"/>
      <c r="AI10" s="470"/>
      <c r="AJ10" s="470"/>
      <c r="AK10" s="470"/>
      <c r="AL10" s="470"/>
      <c r="AM10" s="470"/>
      <c r="AN10" s="470"/>
      <c r="AO10" s="470"/>
      <c r="AP10" s="470"/>
      <c r="AQ10" s="470"/>
      <c r="AR10" s="470"/>
      <c r="AS10" s="470"/>
    </row>
    <row r="11" spans="1:45" s="245" customFormat="1" ht="27" x14ac:dyDescent="0.25">
      <c r="A11" s="411"/>
      <c r="B11" s="444"/>
      <c r="C11" s="459"/>
      <c r="D11" s="410" t="s">
        <v>49</v>
      </c>
      <c r="E11" s="281">
        <f>E12/E10*1000</f>
        <v>840731.34328358213</v>
      </c>
      <c r="F11" s="294">
        <f t="shared" ref="F11:AA11" si="13">F12/F10*1000</f>
        <v>949717.94871794875</v>
      </c>
      <c r="G11" s="283">
        <f t="shared" si="13"/>
        <v>954781.81818181812</v>
      </c>
      <c r="H11" s="314">
        <f t="shared" si="13"/>
        <v>1062420.4545454546</v>
      </c>
      <c r="I11" s="422">
        <f t="shared" si="13"/>
        <v>705530.61224489799</v>
      </c>
      <c r="J11" s="481">
        <v>5371641.3043478262</v>
      </c>
      <c r="K11" s="481">
        <f t="shared" si="13"/>
        <v>5371641.3043478262</v>
      </c>
      <c r="L11" s="481">
        <f t="shared" si="13"/>
        <v>5479233.333333334</v>
      </c>
      <c r="M11" s="481">
        <f t="shared" si="13"/>
        <v>5479233.333333334</v>
      </c>
      <c r="N11" s="508">
        <f t="shared" si="13"/>
        <v>976494.73684210528</v>
      </c>
      <c r="O11" s="422">
        <f t="shared" si="13"/>
        <v>5835194.8051948044</v>
      </c>
      <c r="P11" s="422">
        <f t="shared" ref="P11" si="14">P12/P10*1000</f>
        <v>5835194.8051948044</v>
      </c>
      <c r="Q11" s="294">
        <f t="shared" ref="Q11:T11" si="15">Q12/Q10*1000</f>
        <v>895355.55555555562</v>
      </c>
      <c r="R11" s="412">
        <f>R12/R10*1000</f>
        <v>934694.91525423736</v>
      </c>
      <c r="S11" s="662">
        <f t="shared" si="15"/>
        <v>1035163.9344262296</v>
      </c>
      <c r="T11" s="633">
        <f t="shared" si="15"/>
        <v>970569.7674418604</v>
      </c>
      <c r="U11" s="294">
        <f t="shared" ref="U11" si="16">U12/U10*1000</f>
        <v>938205.8823529412</v>
      </c>
      <c r="V11" s="281" t="e">
        <f t="shared" si="13"/>
        <v>#REF!</v>
      </c>
      <c r="W11" s="281" t="e">
        <f t="shared" si="13"/>
        <v>#REF!</v>
      </c>
      <c r="X11" s="281" t="e">
        <f t="shared" si="13"/>
        <v>#REF!</v>
      </c>
      <c r="Y11" s="281" t="e">
        <f t="shared" si="13"/>
        <v>#REF!</v>
      </c>
      <c r="Z11" s="281" t="e">
        <f t="shared" si="13"/>
        <v>#REF!</v>
      </c>
      <c r="AA11" s="603" t="e">
        <f t="shared" si="13"/>
        <v>#REF!</v>
      </c>
      <c r="AB11" s="573"/>
      <c r="AC11" s="573"/>
      <c r="AD11" s="573"/>
      <c r="AE11" s="573"/>
      <c r="AF11" s="573"/>
      <c r="AG11" s="573"/>
      <c r="AH11" s="573"/>
      <c r="AI11" s="573"/>
      <c r="AJ11" s="573"/>
      <c r="AK11" s="573"/>
      <c r="AL11" s="573"/>
      <c r="AM11" s="573"/>
      <c r="AN11" s="573"/>
      <c r="AO11" s="573"/>
      <c r="AP11" s="573"/>
      <c r="AQ11" s="573"/>
      <c r="AR11" s="573"/>
      <c r="AS11" s="573"/>
    </row>
    <row r="12" spans="1:45" s="245" customFormat="1" ht="27" x14ac:dyDescent="0.25">
      <c r="A12" s="411"/>
      <c r="B12" s="444"/>
      <c r="C12" s="459"/>
      <c r="D12" s="410" t="s">
        <v>47</v>
      </c>
      <c r="E12" s="281">
        <f>E15+E18+E21+E24+E27+E30+E33+E36</f>
        <v>56329</v>
      </c>
      <c r="F12" s="294">
        <f>F15+F18+F21+F24+F27+F30+F33+F36</f>
        <v>37039</v>
      </c>
      <c r="G12" s="283">
        <f>G15+G18+G21+G24+G27+G30+G33+G36</f>
        <v>52513</v>
      </c>
      <c r="H12" s="314">
        <f>H15+H18+H21+H24+H27+H30+H33+H36</f>
        <v>93493</v>
      </c>
      <c r="I12" s="422">
        <f>I15+I18+I21+I24+I27+I30+I33+I36</f>
        <v>34571</v>
      </c>
      <c r="J12" s="481">
        <v>494191</v>
      </c>
      <c r="K12" s="481">
        <f t="shared" ref="K12:P12" si="17">K15+K18+K21+K24+K27+K30+K33+K36+K39</f>
        <v>494191</v>
      </c>
      <c r="L12" s="481">
        <f t="shared" si="17"/>
        <v>493131</v>
      </c>
      <c r="M12" s="481">
        <f t="shared" si="17"/>
        <v>493131</v>
      </c>
      <c r="N12" s="508">
        <f t="shared" si="17"/>
        <v>92767</v>
      </c>
      <c r="O12" s="422">
        <f t="shared" si="17"/>
        <v>449310</v>
      </c>
      <c r="P12" s="422">
        <f t="shared" si="17"/>
        <v>449310</v>
      </c>
      <c r="Q12" s="294">
        <f>Q15+Q18+Q21+Q24+Q27+Q30+Q33+Q36</f>
        <v>40291</v>
      </c>
      <c r="R12" s="412">
        <f>R15+R18+R21+R24+R27+R30+R33+R36</f>
        <v>55147</v>
      </c>
      <c r="S12" s="662">
        <f>S15+S18+S21+S24+S27+S30+S33+S36</f>
        <v>63145</v>
      </c>
      <c r="T12" s="633">
        <f t="shared" ref="T12:U12" si="18">T15+T18+T21+T24+T27+T30+T33+T36</f>
        <v>83469</v>
      </c>
      <c r="U12" s="294">
        <f t="shared" si="18"/>
        <v>31899</v>
      </c>
      <c r="V12" s="281" t="e">
        <f t="shared" ref="V12:AA12" si="19">V15+V18+V21+V24+V27+V30+V33+V36</f>
        <v>#REF!</v>
      </c>
      <c r="W12" s="281" t="e">
        <f t="shared" si="19"/>
        <v>#REF!</v>
      </c>
      <c r="X12" s="281" t="e">
        <f t="shared" si="19"/>
        <v>#REF!</v>
      </c>
      <c r="Y12" s="281" t="e">
        <f t="shared" si="19"/>
        <v>#REF!</v>
      </c>
      <c r="Z12" s="281" t="e">
        <f t="shared" si="19"/>
        <v>#REF!</v>
      </c>
      <c r="AA12" s="603" t="e">
        <f t="shared" si="19"/>
        <v>#REF!</v>
      </c>
      <c r="AB12" s="573"/>
      <c r="AC12" s="573"/>
      <c r="AD12" s="573"/>
      <c r="AE12" s="573"/>
      <c r="AF12" s="573"/>
      <c r="AG12" s="573"/>
      <c r="AH12" s="573"/>
      <c r="AI12" s="573"/>
      <c r="AJ12" s="573"/>
      <c r="AK12" s="573"/>
      <c r="AL12" s="573"/>
      <c r="AM12" s="573"/>
      <c r="AN12" s="573"/>
      <c r="AO12" s="573"/>
      <c r="AP12" s="573"/>
      <c r="AQ12" s="573"/>
      <c r="AR12" s="573"/>
      <c r="AS12" s="573"/>
    </row>
    <row r="13" spans="1:45" ht="27" x14ac:dyDescent="0.25">
      <c r="A13" s="411" t="s">
        <v>50</v>
      </c>
      <c r="B13" s="444"/>
      <c r="C13" s="446" t="s">
        <v>4</v>
      </c>
      <c r="D13" s="410" t="s">
        <v>48</v>
      </c>
      <c r="E13" s="281">
        <v>1</v>
      </c>
      <c r="F13" s="294">
        <v>1</v>
      </c>
      <c r="G13" s="283">
        <v>1</v>
      </c>
      <c r="H13" s="314">
        <v>1</v>
      </c>
      <c r="I13" s="422">
        <v>0</v>
      </c>
      <c r="J13" s="481">
        <v>3</v>
      </c>
      <c r="K13" s="481">
        <v>3</v>
      </c>
      <c r="L13" s="481">
        <v>3</v>
      </c>
      <c r="M13" s="481">
        <v>3</v>
      </c>
      <c r="N13" s="508">
        <v>3</v>
      </c>
      <c r="O13" s="419">
        <v>1</v>
      </c>
      <c r="P13" s="419">
        <v>1</v>
      </c>
      <c r="Q13" s="294">
        <v>1</v>
      </c>
      <c r="R13" s="412">
        <v>3</v>
      </c>
      <c r="S13" s="662">
        <v>1</v>
      </c>
      <c r="T13" s="633">
        <v>2</v>
      </c>
      <c r="U13" s="294">
        <v>1</v>
      </c>
      <c r="V13" s="281">
        <v>1</v>
      </c>
      <c r="W13" s="281"/>
      <c r="X13" s="281">
        <f>V13+W13</f>
        <v>1</v>
      </c>
      <c r="Y13" s="281"/>
      <c r="Z13" s="281">
        <f>X13+Y13</f>
        <v>1</v>
      </c>
      <c r="AA13" s="603" t="e">
        <f>#REF!-Z13</f>
        <v>#REF!</v>
      </c>
    </row>
    <row r="14" spans="1:45" ht="27" x14ac:dyDescent="0.25">
      <c r="A14" s="411"/>
      <c r="B14" s="444"/>
      <c r="C14" s="446"/>
      <c r="D14" s="410" t="s">
        <v>49</v>
      </c>
      <c r="E14" s="281">
        <v>242000</v>
      </c>
      <c r="F14" s="294">
        <v>242000</v>
      </c>
      <c r="G14" s="283">
        <v>242000</v>
      </c>
      <c r="H14" s="314">
        <v>242000</v>
      </c>
      <c r="I14" s="422">
        <v>242000</v>
      </c>
      <c r="J14" s="481">
        <v>242000</v>
      </c>
      <c r="K14" s="481">
        <v>242000</v>
      </c>
      <c r="L14" s="481">
        <v>242000</v>
      </c>
      <c r="M14" s="481">
        <v>242000</v>
      </c>
      <c r="N14" s="508">
        <v>242000</v>
      </c>
      <c r="O14" s="422">
        <v>242000</v>
      </c>
      <c r="P14" s="422">
        <v>242000</v>
      </c>
      <c r="Q14" s="294">
        <v>242000</v>
      </c>
      <c r="R14" s="412">
        <v>242000</v>
      </c>
      <c r="S14" s="662">
        <v>242000</v>
      </c>
      <c r="T14" s="633">
        <v>242000</v>
      </c>
      <c r="U14" s="294">
        <v>242000</v>
      </c>
      <c r="V14" s="281">
        <v>242000</v>
      </c>
      <c r="W14" s="281">
        <v>242000</v>
      </c>
      <c r="X14" s="281">
        <v>242000</v>
      </c>
      <c r="Y14" s="281">
        <v>242000</v>
      </c>
      <c r="Z14" s="281">
        <v>242000</v>
      </c>
      <c r="AA14" s="603">
        <v>242000</v>
      </c>
    </row>
    <row r="15" spans="1:45" ht="27" x14ac:dyDescent="0.25">
      <c r="A15" s="411"/>
      <c r="B15" s="444"/>
      <c r="C15" s="446"/>
      <c r="D15" s="410" t="s">
        <v>47</v>
      </c>
      <c r="E15" s="281">
        <f t="shared" ref="E15:O15" si="20">E14*E13/1000</f>
        <v>242</v>
      </c>
      <c r="F15" s="294">
        <f t="shared" si="20"/>
        <v>242</v>
      </c>
      <c r="G15" s="283">
        <f t="shared" si="20"/>
        <v>242</v>
      </c>
      <c r="H15" s="314">
        <f t="shared" si="20"/>
        <v>242</v>
      </c>
      <c r="I15" s="422">
        <f t="shared" si="20"/>
        <v>0</v>
      </c>
      <c r="J15" s="481">
        <v>726</v>
      </c>
      <c r="K15" s="481">
        <v>726</v>
      </c>
      <c r="L15" s="481">
        <v>726</v>
      </c>
      <c r="M15" s="481">
        <v>726</v>
      </c>
      <c r="N15" s="508">
        <f t="shared" ref="N15" si="21">N14*N13/1000</f>
        <v>726</v>
      </c>
      <c r="O15" s="422">
        <f t="shared" si="20"/>
        <v>242</v>
      </c>
      <c r="P15" s="422">
        <f t="shared" ref="P15:Q15" si="22">P14*P13/1000</f>
        <v>242</v>
      </c>
      <c r="Q15" s="294">
        <f t="shared" si="22"/>
        <v>242</v>
      </c>
      <c r="R15" s="412">
        <f>R14*R13/1000</f>
        <v>726</v>
      </c>
      <c r="S15" s="662">
        <f t="shared" ref="S15:T15" si="23">S14*S13/1000</f>
        <v>242</v>
      </c>
      <c r="T15" s="633">
        <f t="shared" si="23"/>
        <v>484</v>
      </c>
      <c r="U15" s="294">
        <f t="shared" ref="U15" si="24">U14*U13/1000</f>
        <v>242</v>
      </c>
      <c r="V15" s="281">
        <f t="shared" ref="V15:AA15" si="25">V14*V13/1000</f>
        <v>242</v>
      </c>
      <c r="W15" s="281">
        <f t="shared" si="25"/>
        <v>0</v>
      </c>
      <c r="X15" s="281">
        <f t="shared" si="25"/>
        <v>242</v>
      </c>
      <c r="Y15" s="281">
        <f t="shared" si="25"/>
        <v>0</v>
      </c>
      <c r="Z15" s="281">
        <f t="shared" si="25"/>
        <v>242</v>
      </c>
      <c r="AA15" s="603" t="e">
        <f t="shared" si="25"/>
        <v>#REF!</v>
      </c>
    </row>
    <row r="16" spans="1:45" ht="27" x14ac:dyDescent="0.25">
      <c r="A16" s="411" t="s">
        <v>51</v>
      </c>
      <c r="B16" s="444"/>
      <c r="C16" s="446" t="s">
        <v>8</v>
      </c>
      <c r="D16" s="410" t="s">
        <v>48</v>
      </c>
      <c r="E16" s="281">
        <v>14</v>
      </c>
      <c r="F16" s="294">
        <v>4</v>
      </c>
      <c r="G16" s="283">
        <v>10</v>
      </c>
      <c r="H16" s="314">
        <v>8</v>
      </c>
      <c r="I16" s="422">
        <v>13</v>
      </c>
      <c r="J16" s="481">
        <v>13</v>
      </c>
      <c r="K16" s="481">
        <v>13</v>
      </c>
      <c r="L16" s="481">
        <v>11</v>
      </c>
      <c r="M16" s="481">
        <v>11</v>
      </c>
      <c r="N16" s="508">
        <v>10</v>
      </c>
      <c r="O16" s="419">
        <v>14</v>
      </c>
      <c r="P16" s="419">
        <v>14</v>
      </c>
      <c r="Q16" s="294">
        <v>4</v>
      </c>
      <c r="R16" s="412">
        <v>5</v>
      </c>
      <c r="S16" s="662">
        <v>7</v>
      </c>
      <c r="T16" s="633">
        <v>8</v>
      </c>
      <c r="U16" s="294">
        <v>4</v>
      </c>
      <c r="V16" s="281">
        <v>2</v>
      </c>
      <c r="W16" s="281">
        <f>V16</f>
        <v>2</v>
      </c>
      <c r="X16" s="281">
        <f>V16+W16</f>
        <v>4</v>
      </c>
      <c r="Y16" s="281">
        <f>V16</f>
        <v>2</v>
      </c>
      <c r="Z16" s="281">
        <f>X16+Y16</f>
        <v>6</v>
      </c>
      <c r="AA16" s="603" t="e">
        <f>#REF!-Z16</f>
        <v>#REF!</v>
      </c>
    </row>
    <row r="17" spans="1:27" ht="27" x14ac:dyDescent="0.25">
      <c r="A17" s="411"/>
      <c r="B17" s="444"/>
      <c r="C17" s="446"/>
      <c r="D17" s="410" t="s">
        <v>49</v>
      </c>
      <c r="E17" s="281">
        <v>530000</v>
      </c>
      <c r="F17" s="294">
        <v>530000</v>
      </c>
      <c r="G17" s="283">
        <v>530000</v>
      </c>
      <c r="H17" s="314">
        <v>530000</v>
      </c>
      <c r="I17" s="422">
        <v>530000</v>
      </c>
      <c r="J17" s="481">
        <v>530000</v>
      </c>
      <c r="K17" s="481">
        <v>530000</v>
      </c>
      <c r="L17" s="481">
        <v>530000</v>
      </c>
      <c r="M17" s="481">
        <v>530000</v>
      </c>
      <c r="N17" s="508">
        <v>530000</v>
      </c>
      <c r="O17" s="422">
        <v>530000</v>
      </c>
      <c r="P17" s="422">
        <v>530000</v>
      </c>
      <c r="Q17" s="294">
        <v>530000</v>
      </c>
      <c r="R17" s="412">
        <v>530000</v>
      </c>
      <c r="S17" s="662">
        <v>530000</v>
      </c>
      <c r="T17" s="633">
        <v>530000</v>
      </c>
      <c r="U17" s="294">
        <v>530000</v>
      </c>
      <c r="V17" s="281">
        <v>530000</v>
      </c>
      <c r="W17" s="281">
        <v>530000</v>
      </c>
      <c r="X17" s="281">
        <v>530000</v>
      </c>
      <c r="Y17" s="281">
        <v>530000</v>
      </c>
      <c r="Z17" s="281">
        <v>530000</v>
      </c>
      <c r="AA17" s="603">
        <v>530000</v>
      </c>
    </row>
    <row r="18" spans="1:27" ht="27" x14ac:dyDescent="0.25">
      <c r="A18" s="411"/>
      <c r="B18" s="444"/>
      <c r="C18" s="446"/>
      <c r="D18" s="410" t="s">
        <v>47</v>
      </c>
      <c r="E18" s="281">
        <f t="shared" ref="E18:AA18" si="26">E17*E16/1000</f>
        <v>7420</v>
      </c>
      <c r="F18" s="294">
        <f t="shared" si="26"/>
        <v>2120</v>
      </c>
      <c r="G18" s="283">
        <f t="shared" si="26"/>
        <v>5300</v>
      </c>
      <c r="H18" s="314">
        <f t="shared" si="26"/>
        <v>4240</v>
      </c>
      <c r="I18" s="422">
        <f t="shared" si="26"/>
        <v>6890</v>
      </c>
      <c r="J18" s="481">
        <v>6890</v>
      </c>
      <c r="K18" s="481">
        <v>6890</v>
      </c>
      <c r="L18" s="481">
        <f t="shared" si="26"/>
        <v>5830</v>
      </c>
      <c r="M18" s="481">
        <f t="shared" si="26"/>
        <v>5830</v>
      </c>
      <c r="N18" s="508">
        <f t="shared" si="26"/>
        <v>5300</v>
      </c>
      <c r="O18" s="422">
        <f t="shared" si="26"/>
        <v>7420</v>
      </c>
      <c r="P18" s="422">
        <f t="shared" ref="P18:Q18" si="27">P17*P16/1000</f>
        <v>7420</v>
      </c>
      <c r="Q18" s="294">
        <f t="shared" si="27"/>
        <v>2120</v>
      </c>
      <c r="R18" s="412">
        <f t="shared" ref="R18:T18" si="28">R17*R16/1000</f>
        <v>2650</v>
      </c>
      <c r="S18" s="662">
        <f t="shared" si="28"/>
        <v>3710</v>
      </c>
      <c r="T18" s="633">
        <f t="shared" si="28"/>
        <v>4240</v>
      </c>
      <c r="U18" s="294">
        <f t="shared" ref="U18" si="29">U17*U16/1000</f>
        <v>2120</v>
      </c>
      <c r="V18" s="281">
        <f t="shared" si="26"/>
        <v>1060</v>
      </c>
      <c r="W18" s="281">
        <f t="shared" si="26"/>
        <v>1060</v>
      </c>
      <c r="X18" s="281">
        <f t="shared" si="26"/>
        <v>2120</v>
      </c>
      <c r="Y18" s="281">
        <f t="shared" si="26"/>
        <v>1060</v>
      </c>
      <c r="Z18" s="281">
        <f t="shared" si="26"/>
        <v>3180</v>
      </c>
      <c r="AA18" s="603" t="e">
        <f t="shared" si="26"/>
        <v>#REF!</v>
      </c>
    </row>
    <row r="19" spans="1:27" ht="27" x14ac:dyDescent="0.25">
      <c r="A19" s="411" t="s">
        <v>52</v>
      </c>
      <c r="B19" s="444"/>
      <c r="C19" s="446" t="s">
        <v>9</v>
      </c>
      <c r="D19" s="410" t="s">
        <v>48</v>
      </c>
      <c r="E19" s="281">
        <v>5</v>
      </c>
      <c r="F19" s="294">
        <v>6</v>
      </c>
      <c r="G19" s="283">
        <v>2</v>
      </c>
      <c r="H19" s="314">
        <v>3</v>
      </c>
      <c r="I19" s="422">
        <v>4</v>
      </c>
      <c r="J19" s="481">
        <v>10</v>
      </c>
      <c r="K19" s="481">
        <v>10</v>
      </c>
      <c r="L19" s="481">
        <v>10</v>
      </c>
      <c r="M19" s="481">
        <v>10</v>
      </c>
      <c r="N19" s="508">
        <v>3</v>
      </c>
      <c r="O19" s="419">
        <v>5</v>
      </c>
      <c r="P19" s="419">
        <v>5</v>
      </c>
      <c r="Q19" s="294">
        <v>1</v>
      </c>
      <c r="R19" s="412">
        <v>6</v>
      </c>
      <c r="S19" s="662">
        <v>3</v>
      </c>
      <c r="T19" s="633">
        <v>1</v>
      </c>
      <c r="U19" s="294">
        <v>1</v>
      </c>
      <c r="V19" s="281">
        <v>1</v>
      </c>
      <c r="W19" s="281"/>
      <c r="X19" s="281">
        <f>V19+W19</f>
        <v>1</v>
      </c>
      <c r="Y19" s="281">
        <f>V19</f>
        <v>1</v>
      </c>
      <c r="Z19" s="281">
        <f>X19+Y19</f>
        <v>2</v>
      </c>
      <c r="AA19" s="603" t="e">
        <f>#REF!-Z19</f>
        <v>#REF!</v>
      </c>
    </row>
    <row r="20" spans="1:27" ht="27" x14ac:dyDescent="0.25">
      <c r="A20" s="411"/>
      <c r="B20" s="444"/>
      <c r="C20" s="446"/>
      <c r="D20" s="410" t="s">
        <v>49</v>
      </c>
      <c r="E20" s="281">
        <v>960000</v>
      </c>
      <c r="F20" s="294">
        <v>960000</v>
      </c>
      <c r="G20" s="283">
        <v>960000</v>
      </c>
      <c r="H20" s="314">
        <v>960000</v>
      </c>
      <c r="I20" s="422">
        <v>960000</v>
      </c>
      <c r="J20" s="481">
        <v>960000</v>
      </c>
      <c r="K20" s="481">
        <v>960000</v>
      </c>
      <c r="L20" s="481">
        <v>960000</v>
      </c>
      <c r="M20" s="481">
        <v>960000</v>
      </c>
      <c r="N20" s="508">
        <v>960000</v>
      </c>
      <c r="O20" s="422">
        <v>960000</v>
      </c>
      <c r="P20" s="422">
        <v>960000</v>
      </c>
      <c r="Q20" s="294">
        <v>960000</v>
      </c>
      <c r="R20" s="412">
        <v>960000</v>
      </c>
      <c r="S20" s="662">
        <v>960000</v>
      </c>
      <c r="T20" s="633">
        <v>960000</v>
      </c>
      <c r="U20" s="294">
        <v>960000</v>
      </c>
      <c r="V20" s="281">
        <v>960000</v>
      </c>
      <c r="W20" s="281">
        <v>960000</v>
      </c>
      <c r="X20" s="281">
        <v>960000</v>
      </c>
      <c r="Y20" s="281">
        <v>960000</v>
      </c>
      <c r="Z20" s="281">
        <v>960000</v>
      </c>
      <c r="AA20" s="603">
        <v>960000</v>
      </c>
    </row>
    <row r="21" spans="1:27" ht="26.25" customHeight="1" x14ac:dyDescent="0.25">
      <c r="A21" s="411"/>
      <c r="B21" s="444"/>
      <c r="C21" s="446"/>
      <c r="D21" s="410" t="s">
        <v>47</v>
      </c>
      <c r="E21" s="281">
        <f t="shared" ref="E21:AA21" si="30">E20*E19/1000</f>
        <v>4800</v>
      </c>
      <c r="F21" s="294">
        <f t="shared" si="30"/>
        <v>5760</v>
      </c>
      <c r="G21" s="283">
        <f t="shared" si="30"/>
        <v>1920</v>
      </c>
      <c r="H21" s="314">
        <f t="shared" si="30"/>
        <v>2880</v>
      </c>
      <c r="I21" s="422">
        <f t="shared" si="30"/>
        <v>3840</v>
      </c>
      <c r="J21" s="481">
        <v>9600</v>
      </c>
      <c r="K21" s="481">
        <v>9600</v>
      </c>
      <c r="L21" s="481">
        <v>9600</v>
      </c>
      <c r="M21" s="481">
        <v>9600</v>
      </c>
      <c r="N21" s="508">
        <f>N20*N19/1000</f>
        <v>2880</v>
      </c>
      <c r="O21" s="422">
        <f t="shared" ref="O21" si="31">O20*O19/1000</f>
        <v>4800</v>
      </c>
      <c r="P21" s="422">
        <f t="shared" ref="P21" si="32">P20*P19/1000</f>
        <v>4800</v>
      </c>
      <c r="Q21" s="294">
        <f>Q20*Q19/1000</f>
        <v>960</v>
      </c>
      <c r="R21" s="412">
        <f t="shared" ref="R21:S21" si="33">R20*R19/1000</f>
        <v>5760</v>
      </c>
      <c r="S21" s="662">
        <f t="shared" si="33"/>
        <v>2880</v>
      </c>
      <c r="T21" s="633">
        <f>T20*T19/1000</f>
        <v>960</v>
      </c>
      <c r="U21" s="294">
        <f>U20*U19/1000</f>
        <v>960</v>
      </c>
      <c r="V21" s="281">
        <f t="shared" si="30"/>
        <v>960</v>
      </c>
      <c r="W21" s="281">
        <f t="shared" si="30"/>
        <v>0</v>
      </c>
      <c r="X21" s="281">
        <f t="shared" si="30"/>
        <v>960</v>
      </c>
      <c r="Y21" s="281">
        <f t="shared" si="30"/>
        <v>960</v>
      </c>
      <c r="Z21" s="281">
        <f t="shared" si="30"/>
        <v>1920</v>
      </c>
      <c r="AA21" s="603" t="e">
        <f t="shared" si="30"/>
        <v>#REF!</v>
      </c>
    </row>
    <row r="22" spans="1:27" ht="27" x14ac:dyDescent="0.25">
      <c r="A22" s="411" t="s">
        <v>53</v>
      </c>
      <c r="B22" s="444"/>
      <c r="C22" s="446" t="s">
        <v>10</v>
      </c>
      <c r="D22" s="410" t="s">
        <v>48</v>
      </c>
      <c r="E22" s="281">
        <v>28</v>
      </c>
      <c r="F22" s="294">
        <v>10</v>
      </c>
      <c r="G22" s="283">
        <v>21</v>
      </c>
      <c r="H22" s="314">
        <v>33</v>
      </c>
      <c r="I22" s="422">
        <v>22</v>
      </c>
      <c r="J22" s="481">
        <v>30</v>
      </c>
      <c r="K22" s="481">
        <v>30</v>
      </c>
      <c r="L22" s="481">
        <v>30</v>
      </c>
      <c r="M22" s="481">
        <v>30</v>
      </c>
      <c r="N22" s="508">
        <v>41</v>
      </c>
      <c r="O22" s="419">
        <v>28</v>
      </c>
      <c r="P22" s="419">
        <v>28</v>
      </c>
      <c r="Q22" s="294">
        <v>24</v>
      </c>
      <c r="R22" s="412">
        <v>20</v>
      </c>
      <c r="S22" s="662">
        <v>22</v>
      </c>
      <c r="T22" s="633">
        <v>41</v>
      </c>
      <c r="U22" s="294">
        <v>16</v>
      </c>
      <c r="V22" s="281">
        <v>5</v>
      </c>
      <c r="W22" s="281">
        <f>V22</f>
        <v>5</v>
      </c>
      <c r="X22" s="281">
        <f>V22+W22</f>
        <v>10</v>
      </c>
      <c r="Y22" s="281">
        <f>V22</f>
        <v>5</v>
      </c>
      <c r="Z22" s="281">
        <f>X22+Y22</f>
        <v>15</v>
      </c>
      <c r="AA22" s="603" t="e">
        <f>#REF!-Z22</f>
        <v>#REF!</v>
      </c>
    </row>
    <row r="23" spans="1:27" ht="27" x14ac:dyDescent="0.25">
      <c r="A23" s="411"/>
      <c r="B23" s="444"/>
      <c r="C23" s="446"/>
      <c r="D23" s="410" t="s">
        <v>49</v>
      </c>
      <c r="E23" s="281">
        <v>458000</v>
      </c>
      <c r="F23" s="294">
        <v>458000</v>
      </c>
      <c r="G23" s="283">
        <v>458000</v>
      </c>
      <c r="H23" s="314">
        <v>458000</v>
      </c>
      <c r="I23" s="422">
        <v>458000</v>
      </c>
      <c r="J23" s="481">
        <v>458000</v>
      </c>
      <c r="K23" s="481">
        <v>458000</v>
      </c>
      <c r="L23" s="481">
        <v>458000</v>
      </c>
      <c r="M23" s="481">
        <v>458000</v>
      </c>
      <c r="N23" s="508">
        <v>458000</v>
      </c>
      <c r="O23" s="422">
        <v>458000</v>
      </c>
      <c r="P23" s="422">
        <v>458000</v>
      </c>
      <c r="Q23" s="294">
        <v>458000</v>
      </c>
      <c r="R23" s="412">
        <v>458000</v>
      </c>
      <c r="S23" s="662">
        <v>458000</v>
      </c>
      <c r="T23" s="633">
        <v>458000</v>
      </c>
      <c r="U23" s="294">
        <v>458000</v>
      </c>
      <c r="V23" s="281">
        <v>458000</v>
      </c>
      <c r="W23" s="281">
        <v>458000</v>
      </c>
      <c r="X23" s="281">
        <v>458000</v>
      </c>
      <c r="Y23" s="281">
        <v>458000</v>
      </c>
      <c r="Z23" s="281">
        <v>458000</v>
      </c>
      <c r="AA23" s="603">
        <v>458000</v>
      </c>
    </row>
    <row r="24" spans="1:27" ht="27" x14ac:dyDescent="0.25">
      <c r="A24" s="411"/>
      <c r="B24" s="444"/>
      <c r="C24" s="446"/>
      <c r="D24" s="410" t="s">
        <v>47</v>
      </c>
      <c r="E24" s="281">
        <f t="shared" ref="E24:AA24" si="34">E23*E22/1000</f>
        <v>12824</v>
      </c>
      <c r="F24" s="294">
        <f t="shared" si="34"/>
        <v>4580</v>
      </c>
      <c r="G24" s="283">
        <f t="shared" si="34"/>
        <v>9618</v>
      </c>
      <c r="H24" s="314">
        <f t="shared" si="34"/>
        <v>15114</v>
      </c>
      <c r="I24" s="422">
        <f t="shared" si="34"/>
        <v>10076</v>
      </c>
      <c r="J24" s="481">
        <v>13740</v>
      </c>
      <c r="K24" s="481">
        <v>13740</v>
      </c>
      <c r="L24" s="481">
        <v>13740</v>
      </c>
      <c r="M24" s="481">
        <v>13740</v>
      </c>
      <c r="N24" s="508">
        <f t="shared" ref="N24" si="35">N23*N22/1000</f>
        <v>18778</v>
      </c>
      <c r="O24" s="422">
        <f t="shared" si="34"/>
        <v>12824</v>
      </c>
      <c r="P24" s="422">
        <f t="shared" ref="P24:Q24" si="36">P23*P22/1000</f>
        <v>12824</v>
      </c>
      <c r="Q24" s="294">
        <f t="shared" si="36"/>
        <v>10992</v>
      </c>
      <c r="R24" s="412">
        <f t="shared" ref="R24:T24" si="37">R23*R22/1000</f>
        <v>9160</v>
      </c>
      <c r="S24" s="662">
        <f t="shared" si="37"/>
        <v>10076</v>
      </c>
      <c r="T24" s="633">
        <f t="shared" si="37"/>
        <v>18778</v>
      </c>
      <c r="U24" s="294">
        <f t="shared" ref="U24" si="38">U23*U22/1000</f>
        <v>7328</v>
      </c>
      <c r="V24" s="281">
        <f t="shared" si="34"/>
        <v>2290</v>
      </c>
      <c r="W24" s="281">
        <f t="shared" si="34"/>
        <v>2290</v>
      </c>
      <c r="X24" s="281">
        <f t="shared" si="34"/>
        <v>4580</v>
      </c>
      <c r="Y24" s="281">
        <f t="shared" si="34"/>
        <v>2290</v>
      </c>
      <c r="Z24" s="281">
        <f t="shared" si="34"/>
        <v>6870</v>
      </c>
      <c r="AA24" s="603" t="e">
        <f t="shared" si="34"/>
        <v>#REF!</v>
      </c>
    </row>
    <row r="25" spans="1:27" ht="27" x14ac:dyDescent="0.25">
      <c r="A25" s="411" t="s">
        <v>54</v>
      </c>
      <c r="B25" s="444"/>
      <c r="C25" s="446" t="s">
        <v>11</v>
      </c>
      <c r="D25" s="410" t="s">
        <v>48</v>
      </c>
      <c r="E25" s="281">
        <v>4</v>
      </c>
      <c r="F25" s="294">
        <v>7</v>
      </c>
      <c r="G25" s="283">
        <v>6</v>
      </c>
      <c r="H25" s="314">
        <v>14</v>
      </c>
      <c r="I25" s="422">
        <v>5</v>
      </c>
      <c r="J25" s="481">
        <v>10</v>
      </c>
      <c r="K25" s="481">
        <v>10</v>
      </c>
      <c r="L25" s="481">
        <v>10</v>
      </c>
      <c r="M25" s="481">
        <v>10</v>
      </c>
      <c r="N25" s="508">
        <v>10</v>
      </c>
      <c r="O25" s="419">
        <v>12</v>
      </c>
      <c r="P25" s="419">
        <v>12</v>
      </c>
      <c r="Q25" s="294">
        <v>4</v>
      </c>
      <c r="R25" s="412">
        <v>10</v>
      </c>
      <c r="S25" s="662">
        <v>9</v>
      </c>
      <c r="T25" s="633">
        <v>8</v>
      </c>
      <c r="U25" s="294">
        <v>3</v>
      </c>
      <c r="V25" s="281">
        <v>1</v>
      </c>
      <c r="W25" s="281">
        <f>V25</f>
        <v>1</v>
      </c>
      <c r="X25" s="281">
        <f>V25+W25</f>
        <v>2</v>
      </c>
      <c r="Y25" s="281">
        <f>V25</f>
        <v>1</v>
      </c>
      <c r="Z25" s="281">
        <f>X25+Y25</f>
        <v>3</v>
      </c>
      <c r="AA25" s="603" t="e">
        <f>#REF!-Z25</f>
        <v>#REF!</v>
      </c>
    </row>
    <row r="26" spans="1:27" ht="27" x14ac:dyDescent="0.25">
      <c r="A26" s="411"/>
      <c r="B26" s="444"/>
      <c r="C26" s="446"/>
      <c r="D26" s="410" t="s">
        <v>49</v>
      </c>
      <c r="E26" s="281">
        <v>778000</v>
      </c>
      <c r="F26" s="294">
        <v>778000</v>
      </c>
      <c r="G26" s="283">
        <v>778000</v>
      </c>
      <c r="H26" s="314">
        <v>778000</v>
      </c>
      <c r="I26" s="422">
        <v>778000</v>
      </c>
      <c r="J26" s="481">
        <v>778000</v>
      </c>
      <c r="K26" s="481">
        <v>778000</v>
      </c>
      <c r="L26" s="481">
        <v>778000</v>
      </c>
      <c r="M26" s="481">
        <v>778000</v>
      </c>
      <c r="N26" s="508">
        <v>778000</v>
      </c>
      <c r="O26" s="422">
        <v>778000</v>
      </c>
      <c r="P26" s="422">
        <v>778000</v>
      </c>
      <c r="Q26" s="294">
        <v>778000</v>
      </c>
      <c r="R26" s="412">
        <v>778000</v>
      </c>
      <c r="S26" s="662">
        <v>778000</v>
      </c>
      <c r="T26" s="633">
        <v>778000</v>
      </c>
      <c r="U26" s="294">
        <v>778000</v>
      </c>
      <c r="V26" s="281">
        <v>778000</v>
      </c>
      <c r="W26" s="281">
        <v>778000</v>
      </c>
      <c r="X26" s="281">
        <v>778000</v>
      </c>
      <c r="Y26" s="281">
        <v>778000</v>
      </c>
      <c r="Z26" s="281">
        <v>778000</v>
      </c>
      <c r="AA26" s="603">
        <v>778000</v>
      </c>
    </row>
    <row r="27" spans="1:27" ht="27" x14ac:dyDescent="0.25">
      <c r="A27" s="411"/>
      <c r="B27" s="444"/>
      <c r="C27" s="446"/>
      <c r="D27" s="410" t="s">
        <v>47</v>
      </c>
      <c r="E27" s="281">
        <f t="shared" ref="E27:AA27" si="39">E26*E25/1000</f>
        <v>3112</v>
      </c>
      <c r="F27" s="294">
        <f t="shared" si="39"/>
        <v>5446</v>
      </c>
      <c r="G27" s="283">
        <f t="shared" si="39"/>
        <v>4668</v>
      </c>
      <c r="H27" s="314">
        <f t="shared" si="39"/>
        <v>10892</v>
      </c>
      <c r="I27" s="422">
        <f t="shared" si="39"/>
        <v>3890</v>
      </c>
      <c r="J27" s="481">
        <v>7780</v>
      </c>
      <c r="K27" s="481">
        <v>7780</v>
      </c>
      <c r="L27" s="481">
        <v>7780</v>
      </c>
      <c r="M27" s="481">
        <v>7780</v>
      </c>
      <c r="N27" s="508">
        <f t="shared" ref="N27" si="40">N26*N25/1000</f>
        <v>7780</v>
      </c>
      <c r="O27" s="422">
        <f t="shared" si="39"/>
        <v>9336</v>
      </c>
      <c r="P27" s="422">
        <f t="shared" ref="P27:Q27" si="41">P26*P25/1000</f>
        <v>9336</v>
      </c>
      <c r="Q27" s="294">
        <f t="shared" si="41"/>
        <v>3112</v>
      </c>
      <c r="R27" s="412">
        <f t="shared" ref="R27:T27" si="42">R26*R25/1000</f>
        <v>7780</v>
      </c>
      <c r="S27" s="662">
        <f t="shared" si="42"/>
        <v>7002</v>
      </c>
      <c r="T27" s="633">
        <f t="shared" si="42"/>
        <v>6224</v>
      </c>
      <c r="U27" s="294">
        <f t="shared" ref="U27" si="43">U26*U25/1000</f>
        <v>2334</v>
      </c>
      <c r="V27" s="281">
        <f t="shared" si="39"/>
        <v>778</v>
      </c>
      <c r="W27" s="281">
        <f t="shared" si="39"/>
        <v>778</v>
      </c>
      <c r="X27" s="281">
        <f t="shared" si="39"/>
        <v>1556</v>
      </c>
      <c r="Y27" s="281">
        <f t="shared" si="39"/>
        <v>778</v>
      </c>
      <c r="Z27" s="281">
        <f t="shared" si="39"/>
        <v>2334</v>
      </c>
      <c r="AA27" s="603" t="e">
        <f t="shared" si="39"/>
        <v>#REF!</v>
      </c>
    </row>
    <row r="28" spans="1:27" ht="27" x14ac:dyDescent="0.25">
      <c r="A28" s="411" t="s">
        <v>55</v>
      </c>
      <c r="B28" s="444"/>
      <c r="C28" s="446" t="s">
        <v>12</v>
      </c>
      <c r="D28" s="410" t="s">
        <v>48</v>
      </c>
      <c r="E28" s="281">
        <v>2</v>
      </c>
      <c r="F28" s="294">
        <v>0</v>
      </c>
      <c r="G28" s="283">
        <v>2</v>
      </c>
      <c r="H28" s="314">
        <v>5</v>
      </c>
      <c r="I28" s="422">
        <v>0</v>
      </c>
      <c r="J28" s="481">
        <v>11</v>
      </c>
      <c r="K28" s="481">
        <v>11</v>
      </c>
      <c r="L28" s="481">
        <v>11</v>
      </c>
      <c r="M28" s="481">
        <v>11</v>
      </c>
      <c r="N28" s="508">
        <v>6</v>
      </c>
      <c r="O28" s="419">
        <v>4</v>
      </c>
      <c r="P28" s="419">
        <v>4</v>
      </c>
      <c r="Q28" s="294">
        <v>2</v>
      </c>
      <c r="R28" s="412">
        <v>4</v>
      </c>
      <c r="S28" s="662">
        <v>3</v>
      </c>
      <c r="T28" s="633">
        <v>5</v>
      </c>
      <c r="U28" s="294">
        <v>2</v>
      </c>
      <c r="V28" s="281">
        <v>1</v>
      </c>
      <c r="W28" s="281"/>
      <c r="X28" s="281">
        <f>V28+W28</f>
        <v>1</v>
      </c>
      <c r="Y28" s="281">
        <f>V28</f>
        <v>1</v>
      </c>
      <c r="Z28" s="281">
        <f>X28+Y28</f>
        <v>2</v>
      </c>
      <c r="AA28" s="603" t="e">
        <f>#REF!-Z28</f>
        <v>#REF!</v>
      </c>
    </row>
    <row r="29" spans="1:27" ht="27" x14ac:dyDescent="0.25">
      <c r="A29" s="411"/>
      <c r="B29" s="444"/>
      <c r="C29" s="446"/>
      <c r="D29" s="410" t="s">
        <v>49</v>
      </c>
      <c r="E29" s="281">
        <v>2545000</v>
      </c>
      <c r="F29" s="294">
        <v>2545000</v>
      </c>
      <c r="G29" s="283">
        <v>2545000</v>
      </c>
      <c r="H29" s="314">
        <v>2545000</v>
      </c>
      <c r="I29" s="422">
        <v>2545000</v>
      </c>
      <c r="J29" s="481">
        <v>40000000</v>
      </c>
      <c r="K29" s="481">
        <v>40000000</v>
      </c>
      <c r="L29" s="481">
        <v>40000000</v>
      </c>
      <c r="M29" s="481">
        <v>40000000</v>
      </c>
      <c r="N29" s="508">
        <v>2545000</v>
      </c>
      <c r="O29" s="422">
        <v>2545000</v>
      </c>
      <c r="P29" s="422">
        <v>2545000</v>
      </c>
      <c r="Q29" s="294">
        <v>2545000</v>
      </c>
      <c r="R29" s="412">
        <v>2545000</v>
      </c>
      <c r="S29" s="662">
        <v>2545000</v>
      </c>
      <c r="T29" s="633">
        <v>2545000</v>
      </c>
      <c r="U29" s="294">
        <v>2545000</v>
      </c>
      <c r="V29" s="281">
        <v>2545000</v>
      </c>
      <c r="W29" s="281">
        <v>2545000</v>
      </c>
      <c r="X29" s="281">
        <v>2545000</v>
      </c>
      <c r="Y29" s="281">
        <v>2545000</v>
      </c>
      <c r="Z29" s="281">
        <v>2545000</v>
      </c>
      <c r="AA29" s="603">
        <v>2545000</v>
      </c>
    </row>
    <row r="30" spans="1:27" ht="27" x14ac:dyDescent="0.25">
      <c r="A30" s="411"/>
      <c r="B30" s="444"/>
      <c r="C30" s="446"/>
      <c r="D30" s="410" t="s">
        <v>47</v>
      </c>
      <c r="E30" s="281">
        <f t="shared" ref="E30:AA30" si="44">E29*E28/1000</f>
        <v>5090</v>
      </c>
      <c r="F30" s="294">
        <f t="shared" si="44"/>
        <v>0</v>
      </c>
      <c r="G30" s="283">
        <f t="shared" si="44"/>
        <v>5090</v>
      </c>
      <c r="H30" s="314">
        <f t="shared" si="44"/>
        <v>12725</v>
      </c>
      <c r="I30" s="422">
        <f t="shared" si="44"/>
        <v>0</v>
      </c>
      <c r="J30" s="481">
        <v>440000</v>
      </c>
      <c r="K30" s="481">
        <f t="shared" si="44"/>
        <v>440000</v>
      </c>
      <c r="L30" s="481">
        <f t="shared" si="44"/>
        <v>440000</v>
      </c>
      <c r="M30" s="481">
        <f t="shared" si="44"/>
        <v>440000</v>
      </c>
      <c r="N30" s="508">
        <f t="shared" si="44"/>
        <v>15270</v>
      </c>
      <c r="O30" s="422">
        <f t="shared" si="44"/>
        <v>10180</v>
      </c>
      <c r="P30" s="422">
        <f t="shared" ref="P30:Q30" si="45">P29*P28/1000</f>
        <v>10180</v>
      </c>
      <c r="Q30" s="294">
        <f t="shared" si="45"/>
        <v>5090</v>
      </c>
      <c r="R30" s="412">
        <f t="shared" ref="R30:T30" si="46">R29*R28/1000</f>
        <v>10180</v>
      </c>
      <c r="S30" s="662">
        <f t="shared" si="46"/>
        <v>7635</v>
      </c>
      <c r="T30" s="633">
        <f t="shared" si="46"/>
        <v>12725</v>
      </c>
      <c r="U30" s="294">
        <f t="shared" ref="U30" si="47">U29*U28/1000</f>
        <v>5090</v>
      </c>
      <c r="V30" s="281">
        <f t="shared" si="44"/>
        <v>2545</v>
      </c>
      <c r="W30" s="281">
        <f t="shared" si="44"/>
        <v>0</v>
      </c>
      <c r="X30" s="281">
        <f t="shared" si="44"/>
        <v>2545</v>
      </c>
      <c r="Y30" s="281">
        <f t="shared" si="44"/>
        <v>2545</v>
      </c>
      <c r="Z30" s="281">
        <f t="shared" si="44"/>
        <v>5090</v>
      </c>
      <c r="AA30" s="603" t="e">
        <f t="shared" si="44"/>
        <v>#REF!</v>
      </c>
    </row>
    <row r="31" spans="1:27" ht="27" x14ac:dyDescent="0.25">
      <c r="A31" s="411" t="s">
        <v>56</v>
      </c>
      <c r="B31" s="444"/>
      <c r="C31" s="446" t="s">
        <v>18</v>
      </c>
      <c r="D31" s="410" t="s">
        <v>48</v>
      </c>
      <c r="E31" s="281">
        <v>11</v>
      </c>
      <c r="F31" s="294">
        <v>9</v>
      </c>
      <c r="G31" s="283">
        <v>13</v>
      </c>
      <c r="H31" s="314">
        <v>24</v>
      </c>
      <c r="I31" s="422">
        <v>5</v>
      </c>
      <c r="J31" s="481">
        <v>5</v>
      </c>
      <c r="K31" s="481">
        <v>5</v>
      </c>
      <c r="L31" s="481">
        <v>5</v>
      </c>
      <c r="M31" s="481">
        <v>5</v>
      </c>
      <c r="N31" s="508">
        <v>21</v>
      </c>
      <c r="O31" s="419">
        <v>2</v>
      </c>
      <c r="P31" s="419">
        <v>2</v>
      </c>
      <c r="Q31" s="294">
        <v>9</v>
      </c>
      <c r="R31" s="412">
        <v>9</v>
      </c>
      <c r="S31" s="662">
        <v>16</v>
      </c>
      <c r="T31" s="633">
        <v>20</v>
      </c>
      <c r="U31" s="294">
        <v>7</v>
      </c>
      <c r="V31" s="281">
        <v>3</v>
      </c>
      <c r="W31" s="281">
        <f>V31</f>
        <v>3</v>
      </c>
      <c r="X31" s="281">
        <f>V31+W31</f>
        <v>6</v>
      </c>
      <c r="Y31" s="281">
        <f>V31</f>
        <v>3</v>
      </c>
      <c r="Z31" s="281">
        <f>X31+Y31</f>
        <v>9</v>
      </c>
      <c r="AA31" s="603" t="e">
        <f>#REF!-Z31</f>
        <v>#REF!</v>
      </c>
    </row>
    <row r="32" spans="1:27" ht="27" x14ac:dyDescent="0.25">
      <c r="A32" s="411"/>
      <c r="B32" s="444"/>
      <c r="C32" s="446"/>
      <c r="D32" s="410" t="s">
        <v>49</v>
      </c>
      <c r="E32" s="281">
        <v>1975000</v>
      </c>
      <c r="F32" s="294">
        <v>1975000</v>
      </c>
      <c r="G32" s="283">
        <v>1975000</v>
      </c>
      <c r="H32" s="314">
        <v>1975000</v>
      </c>
      <c r="I32" s="422">
        <v>1975000</v>
      </c>
      <c r="J32" s="481">
        <v>1975000</v>
      </c>
      <c r="K32" s="481">
        <v>1975000</v>
      </c>
      <c r="L32" s="481">
        <v>1975000</v>
      </c>
      <c r="M32" s="481">
        <v>1975000</v>
      </c>
      <c r="N32" s="508">
        <v>1975000</v>
      </c>
      <c r="O32" s="422">
        <v>1975000</v>
      </c>
      <c r="P32" s="422">
        <v>1975000</v>
      </c>
      <c r="Q32" s="294">
        <v>1975000</v>
      </c>
      <c r="R32" s="412">
        <v>1975000</v>
      </c>
      <c r="S32" s="662">
        <v>1975000</v>
      </c>
      <c r="T32" s="633">
        <v>1975000</v>
      </c>
      <c r="U32" s="294">
        <v>1975000</v>
      </c>
      <c r="V32" s="281">
        <v>1975000</v>
      </c>
      <c r="W32" s="281">
        <v>1975000</v>
      </c>
      <c r="X32" s="281">
        <v>1975000</v>
      </c>
      <c r="Y32" s="281">
        <v>1975000</v>
      </c>
      <c r="Z32" s="281">
        <v>1975000</v>
      </c>
      <c r="AA32" s="603">
        <v>1975000</v>
      </c>
    </row>
    <row r="33" spans="1:45" ht="27" x14ac:dyDescent="0.25">
      <c r="A33" s="411"/>
      <c r="B33" s="444"/>
      <c r="C33" s="446"/>
      <c r="D33" s="410" t="s">
        <v>47</v>
      </c>
      <c r="E33" s="281">
        <f t="shared" ref="E33:AA33" si="48">E32*E31/1000</f>
        <v>21725</v>
      </c>
      <c r="F33" s="294">
        <f t="shared" si="48"/>
        <v>17775</v>
      </c>
      <c r="G33" s="283">
        <f t="shared" si="48"/>
        <v>25675</v>
      </c>
      <c r="H33" s="314">
        <f t="shared" si="48"/>
        <v>47400</v>
      </c>
      <c r="I33" s="422">
        <f t="shared" si="48"/>
        <v>9875</v>
      </c>
      <c r="J33" s="481">
        <v>9875</v>
      </c>
      <c r="K33" s="481">
        <v>9875</v>
      </c>
      <c r="L33" s="481">
        <v>9875</v>
      </c>
      <c r="M33" s="481">
        <v>9875</v>
      </c>
      <c r="N33" s="508">
        <f t="shared" ref="N33" si="49">N32*N31/1000</f>
        <v>41475</v>
      </c>
      <c r="O33" s="422">
        <f t="shared" si="48"/>
        <v>3950</v>
      </c>
      <c r="P33" s="422">
        <f t="shared" ref="P33:Q33" si="50">P32*P31/1000</f>
        <v>3950</v>
      </c>
      <c r="Q33" s="294">
        <f t="shared" si="50"/>
        <v>17775</v>
      </c>
      <c r="R33" s="412">
        <f t="shared" ref="R33:T33" si="51">R32*R31/1000</f>
        <v>17775</v>
      </c>
      <c r="S33" s="662">
        <f t="shared" si="51"/>
        <v>31600</v>
      </c>
      <c r="T33" s="633">
        <f t="shared" si="51"/>
        <v>39500</v>
      </c>
      <c r="U33" s="294">
        <f t="shared" ref="U33" si="52">U32*U31/1000</f>
        <v>13825</v>
      </c>
      <c r="V33" s="281">
        <f t="shared" si="48"/>
        <v>5925</v>
      </c>
      <c r="W33" s="281">
        <f t="shared" si="48"/>
        <v>5925</v>
      </c>
      <c r="X33" s="281">
        <f t="shared" si="48"/>
        <v>11850</v>
      </c>
      <c r="Y33" s="281">
        <f t="shared" si="48"/>
        <v>5925</v>
      </c>
      <c r="Z33" s="281">
        <f t="shared" si="48"/>
        <v>17775</v>
      </c>
      <c r="AA33" s="603" t="e">
        <f t="shared" si="48"/>
        <v>#REF!</v>
      </c>
    </row>
    <row r="34" spans="1:45" ht="27" x14ac:dyDescent="0.25">
      <c r="A34" s="411" t="s">
        <v>57</v>
      </c>
      <c r="B34" s="444"/>
      <c r="C34" s="446" t="s">
        <v>58</v>
      </c>
      <c r="D34" s="410" t="s">
        <v>48</v>
      </c>
      <c r="E34" s="281">
        <v>2</v>
      </c>
      <c r="F34" s="294">
        <v>2</v>
      </c>
      <c r="G34" s="283">
        <v>0</v>
      </c>
      <c r="H34" s="314">
        <v>0</v>
      </c>
      <c r="I34" s="422">
        <v>0</v>
      </c>
      <c r="J34" s="481">
        <v>10</v>
      </c>
      <c r="K34" s="481">
        <v>10</v>
      </c>
      <c r="L34" s="481">
        <v>10</v>
      </c>
      <c r="M34" s="481">
        <v>10</v>
      </c>
      <c r="N34" s="508">
        <v>1</v>
      </c>
      <c r="O34" s="419">
        <v>1</v>
      </c>
      <c r="P34" s="419">
        <v>1</v>
      </c>
      <c r="Q34" s="294">
        <v>0</v>
      </c>
      <c r="R34" s="412">
        <v>2</v>
      </c>
      <c r="S34" s="662">
        <v>0</v>
      </c>
      <c r="T34" s="633">
        <v>1</v>
      </c>
      <c r="U34" s="294">
        <v>0</v>
      </c>
      <c r="V34" s="281" t="e">
        <f>#REF!/4</f>
        <v>#REF!</v>
      </c>
      <c r="W34" s="281" t="e">
        <f>V34</f>
        <v>#REF!</v>
      </c>
      <c r="X34" s="281" t="e">
        <f>V34+W34</f>
        <v>#REF!</v>
      </c>
      <c r="Y34" s="281" t="e">
        <f>V34</f>
        <v>#REF!</v>
      </c>
      <c r="Z34" s="281" t="e">
        <f>X34+Y34</f>
        <v>#REF!</v>
      </c>
      <c r="AA34" s="603" t="e">
        <f>#REF!-Z34</f>
        <v>#REF!</v>
      </c>
    </row>
    <row r="35" spans="1:45" ht="27" x14ac:dyDescent="0.25">
      <c r="A35" s="411"/>
      <c r="B35" s="444"/>
      <c r="C35" s="446"/>
      <c r="D35" s="410" t="s">
        <v>49</v>
      </c>
      <c r="E35" s="281">
        <f>588000-30000</f>
        <v>558000</v>
      </c>
      <c r="F35" s="294">
        <v>558000</v>
      </c>
      <c r="G35" s="283">
        <f>588000-30000</f>
        <v>558000</v>
      </c>
      <c r="H35" s="314">
        <f>588000-30000</f>
        <v>558000</v>
      </c>
      <c r="I35" s="422">
        <v>558000</v>
      </c>
      <c r="J35" s="481">
        <v>558000</v>
      </c>
      <c r="K35" s="481">
        <v>558000</v>
      </c>
      <c r="L35" s="481">
        <v>558000</v>
      </c>
      <c r="M35" s="481">
        <v>558000</v>
      </c>
      <c r="N35" s="508">
        <v>558000</v>
      </c>
      <c r="O35" s="422">
        <v>558000</v>
      </c>
      <c r="P35" s="422">
        <v>558000</v>
      </c>
      <c r="Q35" s="294">
        <v>558000</v>
      </c>
      <c r="R35" s="412">
        <v>558000</v>
      </c>
      <c r="S35" s="662">
        <f>588000-30000</f>
        <v>558000</v>
      </c>
      <c r="T35" s="633">
        <v>558000</v>
      </c>
      <c r="U35" s="294">
        <v>558000</v>
      </c>
      <c r="V35" s="281">
        <f t="shared" ref="V35:AA35" si="53">588000-30000</f>
        <v>558000</v>
      </c>
      <c r="W35" s="281">
        <f t="shared" si="53"/>
        <v>558000</v>
      </c>
      <c r="X35" s="281">
        <f t="shared" si="53"/>
        <v>558000</v>
      </c>
      <c r="Y35" s="281">
        <f t="shared" si="53"/>
        <v>558000</v>
      </c>
      <c r="Z35" s="281">
        <f t="shared" si="53"/>
        <v>558000</v>
      </c>
      <c r="AA35" s="603">
        <f t="shared" si="53"/>
        <v>558000</v>
      </c>
    </row>
    <row r="36" spans="1:45" ht="27" x14ac:dyDescent="0.25">
      <c r="A36" s="411"/>
      <c r="B36" s="444"/>
      <c r="C36" s="446"/>
      <c r="D36" s="410" t="s">
        <v>47</v>
      </c>
      <c r="E36" s="281">
        <f>E35*E34/1000</f>
        <v>1116</v>
      </c>
      <c r="F36" s="294">
        <f>F35*F34/1000</f>
        <v>1116</v>
      </c>
      <c r="G36" s="283">
        <f>G35*G34/1000</f>
        <v>0</v>
      </c>
      <c r="H36" s="314">
        <f>H35*H34/1000</f>
        <v>0</v>
      </c>
      <c r="I36" s="422">
        <f>I35*I34/1000</f>
        <v>0</v>
      </c>
      <c r="J36" s="481">
        <v>5580</v>
      </c>
      <c r="K36" s="481">
        <v>5580</v>
      </c>
      <c r="L36" s="481">
        <v>5580</v>
      </c>
      <c r="M36" s="481">
        <v>5580</v>
      </c>
      <c r="N36" s="508">
        <f t="shared" ref="N36:AA36" si="54">N35*N34/1000</f>
        <v>558</v>
      </c>
      <c r="O36" s="422">
        <f t="shared" si="54"/>
        <v>558</v>
      </c>
      <c r="P36" s="422">
        <f t="shared" ref="P36:Q36" si="55">P35*P34/1000</f>
        <v>558</v>
      </c>
      <c r="Q36" s="294">
        <f t="shared" si="55"/>
        <v>0</v>
      </c>
      <c r="R36" s="412">
        <f t="shared" ref="R36" si="56">R35*R34/1000</f>
        <v>1116</v>
      </c>
      <c r="S36" s="662">
        <f>S35*S34/1000</f>
        <v>0</v>
      </c>
      <c r="T36" s="633">
        <f t="shared" ref="T36:U36" si="57">T35*T34/1000</f>
        <v>558</v>
      </c>
      <c r="U36" s="294">
        <f t="shared" si="57"/>
        <v>0</v>
      </c>
      <c r="V36" s="281" t="e">
        <f t="shared" si="54"/>
        <v>#REF!</v>
      </c>
      <c r="W36" s="281" t="e">
        <f t="shared" si="54"/>
        <v>#REF!</v>
      </c>
      <c r="X36" s="281" t="e">
        <f t="shared" si="54"/>
        <v>#REF!</v>
      </c>
      <c r="Y36" s="281" t="e">
        <f t="shared" si="54"/>
        <v>#REF!</v>
      </c>
      <c r="Z36" s="281" t="e">
        <f t="shared" si="54"/>
        <v>#REF!</v>
      </c>
      <c r="AA36" s="603" t="e">
        <f t="shared" si="54"/>
        <v>#REF!</v>
      </c>
    </row>
    <row r="37" spans="1:45" s="427" customFormat="1" ht="33" x14ac:dyDescent="0.25">
      <c r="A37" s="411"/>
      <c r="B37" s="444"/>
      <c r="C37" s="459" t="s">
        <v>216</v>
      </c>
      <c r="D37" s="410" t="s">
        <v>48</v>
      </c>
      <c r="E37" s="327"/>
      <c r="F37" s="327"/>
      <c r="G37" s="327"/>
      <c r="H37" s="327"/>
      <c r="I37" s="327"/>
      <c r="J37" s="481"/>
      <c r="K37" s="481"/>
      <c r="L37" s="481"/>
      <c r="M37" s="481"/>
      <c r="N37" s="508"/>
      <c r="O37" s="422">
        <v>10</v>
      </c>
      <c r="P37" s="422">
        <v>10</v>
      </c>
      <c r="Q37" s="294">
        <v>1</v>
      </c>
      <c r="R37" s="412">
        <v>4</v>
      </c>
      <c r="S37" s="662">
        <v>18</v>
      </c>
      <c r="T37" s="633">
        <v>8</v>
      </c>
      <c r="U37" s="294">
        <v>11</v>
      </c>
      <c r="V37" s="567">
        <v>5</v>
      </c>
      <c r="W37" s="567">
        <v>5</v>
      </c>
      <c r="X37" s="567">
        <v>5</v>
      </c>
      <c r="Y37" s="567">
        <v>5</v>
      </c>
      <c r="Z37" s="567">
        <v>5</v>
      </c>
      <c r="AA37" s="575">
        <v>5</v>
      </c>
      <c r="AB37" s="573"/>
      <c r="AC37" s="573"/>
      <c r="AD37" s="573"/>
      <c r="AE37" s="573"/>
      <c r="AF37" s="573"/>
      <c r="AG37" s="573"/>
      <c r="AH37" s="573"/>
      <c r="AI37" s="573"/>
      <c r="AJ37" s="573"/>
      <c r="AK37" s="573"/>
      <c r="AL37" s="573"/>
      <c r="AM37" s="573"/>
      <c r="AN37" s="573"/>
      <c r="AO37" s="573"/>
      <c r="AP37" s="573"/>
      <c r="AQ37" s="573"/>
      <c r="AR37" s="573"/>
      <c r="AS37" s="573"/>
    </row>
    <row r="38" spans="1:45" s="427" customFormat="1" ht="27" x14ac:dyDescent="0.25">
      <c r="A38" s="411"/>
      <c r="B38" s="444"/>
      <c r="C38" s="446"/>
      <c r="D38" s="410" t="s">
        <v>49</v>
      </c>
      <c r="E38" s="327"/>
      <c r="F38" s="327"/>
      <c r="G38" s="327"/>
      <c r="H38" s="327"/>
      <c r="I38" s="327"/>
      <c r="J38" s="481"/>
      <c r="K38" s="481"/>
      <c r="L38" s="481"/>
      <c r="M38" s="481"/>
      <c r="N38" s="508"/>
      <c r="O38" s="422">
        <v>40000000</v>
      </c>
      <c r="P38" s="422">
        <v>40000000</v>
      </c>
      <c r="Q38" s="294">
        <v>40000000</v>
      </c>
      <c r="R38" s="412">
        <v>40000000</v>
      </c>
      <c r="S38" s="662">
        <v>40000000</v>
      </c>
      <c r="T38" s="633">
        <v>40000000</v>
      </c>
      <c r="U38" s="294">
        <v>40000000</v>
      </c>
      <c r="V38" s="327"/>
      <c r="W38" s="327"/>
      <c r="X38" s="327"/>
      <c r="Y38" s="327"/>
      <c r="Z38" s="327"/>
      <c r="AA38" s="596"/>
      <c r="AB38" s="573"/>
      <c r="AC38" s="573"/>
      <c r="AD38" s="573"/>
      <c r="AE38" s="573"/>
      <c r="AF38" s="573"/>
      <c r="AG38" s="573"/>
      <c r="AH38" s="573"/>
      <c r="AI38" s="573"/>
      <c r="AJ38" s="573"/>
      <c r="AK38" s="573"/>
      <c r="AL38" s="573"/>
      <c r="AM38" s="573"/>
      <c r="AN38" s="573"/>
      <c r="AO38" s="573"/>
      <c r="AP38" s="573"/>
      <c r="AQ38" s="573"/>
      <c r="AR38" s="573"/>
      <c r="AS38" s="573"/>
    </row>
    <row r="39" spans="1:45" s="427" customFormat="1" ht="27" x14ac:dyDescent="0.25">
      <c r="A39" s="411"/>
      <c r="B39" s="444"/>
      <c r="C39" s="446"/>
      <c r="D39" s="410" t="s">
        <v>47</v>
      </c>
      <c r="E39" s="327"/>
      <c r="F39" s="327"/>
      <c r="G39" s="327"/>
      <c r="H39" s="327"/>
      <c r="I39" s="327"/>
      <c r="J39" s="481"/>
      <c r="K39" s="481"/>
      <c r="L39" s="481"/>
      <c r="M39" s="481"/>
      <c r="N39" s="508"/>
      <c r="O39" s="422">
        <f>O38*O37/1000</f>
        <v>400000</v>
      </c>
      <c r="P39" s="422">
        <f>P38*P37/1000</f>
        <v>400000</v>
      </c>
      <c r="Q39" s="294">
        <f>35036000/1000</f>
        <v>35036</v>
      </c>
      <c r="R39" s="412">
        <f t="shared" ref="R39" si="58">R38*R37/1000</f>
        <v>160000</v>
      </c>
      <c r="S39" s="662">
        <f t="shared" ref="S39:T39" si="59">S38*S37/1000</f>
        <v>720000</v>
      </c>
      <c r="T39" s="633">
        <f t="shared" si="59"/>
        <v>320000</v>
      </c>
      <c r="U39" s="294">
        <f t="shared" ref="U39" si="60">U38*U37/1000</f>
        <v>440000</v>
      </c>
      <c r="V39" s="327"/>
      <c r="W39" s="327"/>
      <c r="X39" s="327"/>
      <c r="Y39" s="327"/>
      <c r="Z39" s="327"/>
      <c r="AA39" s="596"/>
      <c r="AB39" s="573"/>
      <c r="AC39" s="573"/>
      <c r="AD39" s="573"/>
      <c r="AE39" s="573"/>
      <c r="AF39" s="573"/>
      <c r="AG39" s="573"/>
      <c r="AH39" s="573"/>
      <c r="AI39" s="573"/>
      <c r="AJ39" s="573"/>
      <c r="AK39" s="573"/>
      <c r="AL39" s="573"/>
      <c r="AM39" s="573"/>
      <c r="AN39" s="573"/>
      <c r="AO39" s="573"/>
      <c r="AP39" s="573"/>
      <c r="AQ39" s="573"/>
      <c r="AR39" s="573"/>
      <c r="AS39" s="573"/>
    </row>
    <row r="40" spans="1:45" s="246" customFormat="1" ht="27" x14ac:dyDescent="0.25">
      <c r="A40" s="424">
        <v>1.2</v>
      </c>
      <c r="B40" s="445"/>
      <c r="C40" s="459" t="s">
        <v>130</v>
      </c>
      <c r="D40" s="443" t="s">
        <v>48</v>
      </c>
      <c r="E40" s="586">
        <f t="shared" ref="E40:P40" si="61">E43+E46+E49+E52+E55+E58+E61+E64+E67+E70+E73+E76+E79+E82+E85+E88+E91+E94+E97+E100+E103</f>
        <v>775</v>
      </c>
      <c r="F40" s="586">
        <f t="shared" si="61"/>
        <v>794</v>
      </c>
      <c r="G40" s="586">
        <f t="shared" si="61"/>
        <v>623</v>
      </c>
      <c r="H40" s="586">
        <f t="shared" si="61"/>
        <v>856</v>
      </c>
      <c r="I40" s="586">
        <f t="shared" si="61"/>
        <v>845</v>
      </c>
      <c r="J40" s="586">
        <f t="shared" si="61"/>
        <v>855</v>
      </c>
      <c r="K40" s="586">
        <f t="shared" si="61"/>
        <v>854</v>
      </c>
      <c r="L40" s="586">
        <f t="shared" si="61"/>
        <v>852</v>
      </c>
      <c r="M40" s="586">
        <f t="shared" si="61"/>
        <v>852</v>
      </c>
      <c r="N40" s="586">
        <f t="shared" si="61"/>
        <v>750</v>
      </c>
      <c r="O40" s="586">
        <f t="shared" si="61"/>
        <v>960</v>
      </c>
      <c r="P40" s="586">
        <f t="shared" si="61"/>
        <v>960</v>
      </c>
      <c r="Q40" s="295">
        <f>Q43+Q46+Q49+Q52+Q55+Q58+Q61+Q64+Q67+Q70+Q73+Q76+Q79+Q82+Q85+Q88+Q91+Q94+Q97+Q100</f>
        <v>760</v>
      </c>
      <c r="R40" s="413">
        <f>R43+R46+R49+R52+R55+R58+R61+R64+R67+R70+R73+R76+R79+R82+R85+R88+R91+R94+R97+R100</f>
        <v>840</v>
      </c>
      <c r="S40" s="328">
        <f>S43+S46+S49+S52+S55+S58+S61+S64+S67+S70+S73+S76+S79+S82+S85+S88+S91+S94+S97+S100</f>
        <v>629</v>
      </c>
      <c r="T40" s="635">
        <f t="shared" ref="T40:U40" si="62">T43+T46+T49+T52+T55+T58+T61+T64+T67+T70+T73+T76+T79+T82+T85+T88+T91+T94+T97+T100</f>
        <v>671</v>
      </c>
      <c r="U40" s="295">
        <f t="shared" si="62"/>
        <v>743</v>
      </c>
      <c r="V40" s="8" t="e">
        <f t="shared" ref="V40:AA40" si="63">V43+V46+V49+V52+V55+V58+V61+V64+V67+V70+V73+V76+V79+V82+V85+V88+V91+V94+V97+V100+V103+V106+V109+V118+V121+V124+V127</f>
        <v>#REF!</v>
      </c>
      <c r="W40" s="8" t="e">
        <f t="shared" si="63"/>
        <v>#REF!</v>
      </c>
      <c r="X40" s="8" t="e">
        <f t="shared" si="63"/>
        <v>#REF!</v>
      </c>
      <c r="Y40" s="8" t="e">
        <f t="shared" si="63"/>
        <v>#REF!</v>
      </c>
      <c r="Z40" s="8" t="e">
        <f t="shared" si="63"/>
        <v>#REF!</v>
      </c>
      <c r="AA40" s="604" t="e">
        <f t="shared" si="63"/>
        <v>#REF!</v>
      </c>
      <c r="AB40" s="470"/>
      <c r="AC40" s="470"/>
      <c r="AD40" s="470"/>
      <c r="AE40" s="470"/>
      <c r="AF40" s="470"/>
      <c r="AG40" s="470"/>
      <c r="AH40" s="470"/>
      <c r="AI40" s="470"/>
      <c r="AJ40" s="470"/>
      <c r="AK40" s="470"/>
      <c r="AL40" s="470"/>
      <c r="AM40" s="470"/>
      <c r="AN40" s="470"/>
      <c r="AO40" s="470"/>
      <c r="AP40" s="470"/>
      <c r="AQ40" s="470"/>
      <c r="AR40" s="470"/>
      <c r="AS40" s="470"/>
    </row>
    <row r="41" spans="1:45" s="245" customFormat="1" ht="27" x14ac:dyDescent="0.25">
      <c r="A41" s="411"/>
      <c r="B41" s="444"/>
      <c r="C41" s="459"/>
      <c r="D41" s="410" t="s">
        <v>49</v>
      </c>
      <c r="E41" s="281">
        <f t="shared" ref="E41:I41" si="64">E42/E40*1000</f>
        <v>657402.90322580643</v>
      </c>
      <c r="F41" s="294">
        <f t="shared" si="64"/>
        <v>663366.49874055409</v>
      </c>
      <c r="G41" s="283">
        <f t="shared" si="64"/>
        <v>602436.99839486356</v>
      </c>
      <c r="H41" s="314">
        <f t="shared" si="64"/>
        <v>651742.11448598129</v>
      </c>
      <c r="I41" s="422">
        <f t="shared" si="64"/>
        <v>603207.40236686391</v>
      </c>
      <c r="J41" s="481">
        <v>1174594.6257309942</v>
      </c>
      <c r="K41" s="481">
        <f t="shared" ref="K41:O41" si="65">K42/K40*1000</f>
        <v>1170583.6124121782</v>
      </c>
      <c r="L41" s="481">
        <f t="shared" si="65"/>
        <v>1167644.8415492957</v>
      </c>
      <c r="M41" s="481">
        <f t="shared" si="65"/>
        <v>1167644.8415492957</v>
      </c>
      <c r="N41" s="508">
        <f t="shared" si="65"/>
        <v>725404</v>
      </c>
      <c r="O41" s="422">
        <f t="shared" si="65"/>
        <v>898088.54166666663</v>
      </c>
      <c r="P41" s="422">
        <f t="shared" ref="P41" si="66">P42/P40*1000</f>
        <v>898088.54166666663</v>
      </c>
      <c r="Q41" s="294">
        <f>Q42/Q40*1000</f>
        <v>703544.73684210528</v>
      </c>
      <c r="R41" s="412">
        <f>R42/R40*1000</f>
        <v>643001.54761904769</v>
      </c>
      <c r="S41" s="662">
        <f t="shared" ref="S41" si="67">S42/S40*1000</f>
        <v>684930.04769475362</v>
      </c>
      <c r="T41" s="633">
        <f>T42/T40*1000</f>
        <v>638573.47242921009</v>
      </c>
      <c r="U41" s="294">
        <f>U42/U40*1000</f>
        <v>656785.73351278598</v>
      </c>
      <c r="V41" s="8" t="e">
        <f t="shared" ref="V41:AA41" si="68">V42/V40*1000</f>
        <v>#REF!</v>
      </c>
      <c r="W41" s="8" t="e">
        <f t="shared" si="68"/>
        <v>#REF!</v>
      </c>
      <c r="X41" s="8" t="e">
        <f t="shared" si="68"/>
        <v>#REF!</v>
      </c>
      <c r="Y41" s="8" t="e">
        <f t="shared" si="68"/>
        <v>#REF!</v>
      </c>
      <c r="Z41" s="8" t="e">
        <f t="shared" si="68"/>
        <v>#REF!</v>
      </c>
      <c r="AA41" s="604" t="e">
        <f t="shared" si="68"/>
        <v>#REF!</v>
      </c>
      <c r="AB41" s="573"/>
      <c r="AC41" s="573"/>
      <c r="AD41" s="573"/>
      <c r="AE41" s="573"/>
      <c r="AF41" s="573"/>
      <c r="AG41" s="573"/>
      <c r="AH41" s="573"/>
      <c r="AI41" s="573"/>
      <c r="AJ41" s="573"/>
      <c r="AK41" s="573"/>
      <c r="AL41" s="573"/>
      <c r="AM41" s="573"/>
      <c r="AN41" s="573"/>
      <c r="AO41" s="573"/>
      <c r="AP41" s="573"/>
      <c r="AQ41" s="573"/>
      <c r="AR41" s="573"/>
      <c r="AS41" s="573"/>
    </row>
    <row r="42" spans="1:45" s="245" customFormat="1" ht="27" x14ac:dyDescent="0.25">
      <c r="A42" s="411"/>
      <c r="B42" s="444"/>
      <c r="C42" s="459"/>
      <c r="D42" s="410" t="s">
        <v>47</v>
      </c>
      <c r="E42" s="8">
        <f>E45+E48+E51+E54+E57+E60+E63+E66+E69+E72+E75+E78+E81+E84+E87+E90+E93+E96+E99+E102+E105+E108+E111+E120+E123+E126+E129+0.25</f>
        <v>509487.25</v>
      </c>
      <c r="F42" s="295">
        <f>F45+F48+F51+F54+F57+F60+F63+F66+F69+F72+F75+F78+F81+F84+F87+F90+F93+F96+F99+F102+F129</f>
        <v>526713</v>
      </c>
      <c r="G42" s="284">
        <f>G45+G48+G51+G54+G57+G60+G63+G66+G69+G72+G75+G78+G81+G84+G87+G90+G93+G96+G99+G102+G105+G108+G111+G120+G123+G126+G129+0.25</f>
        <v>375318.25</v>
      </c>
      <c r="H42" s="315">
        <f>H45+H48+H51+H54+H57+H60+H63+H66+H69+H72+H75+H78+H81+H84+H87+H90+H93+H96+H99+H102+H105+H108+H111+H120+H123+H126+H129+0.25</f>
        <v>557891.25</v>
      </c>
      <c r="I42" s="423">
        <f>I45+I48+I51+I54+I57+I60+I63+I66+I69+I72+I75+I78+I81+I84+I87+I90+I93+I96+I99+I102+I105+I108+I111+I120+I123+I126+I129+0.25</f>
        <v>509710.255</v>
      </c>
      <c r="J42" s="482">
        <v>1004278.405</v>
      </c>
      <c r="K42" s="482">
        <f t="shared" ref="K42:M42" si="69">K45+K48+K51+K54+K57+K60+K63+K66+K69+K72+K75+K78+K81+K84+K87+K90+K93+K96+K99+K102+K105+K108+K111+K120+K123+K126+K129+0.25</f>
        <v>999678.40500000003</v>
      </c>
      <c r="L42" s="482">
        <f t="shared" si="69"/>
        <v>994833.40500000003</v>
      </c>
      <c r="M42" s="482">
        <f t="shared" si="69"/>
        <v>994833.40500000003</v>
      </c>
      <c r="N42" s="586">
        <f t="shared" ref="N42:P42" si="70">N45+N48+N51+N54+N57+N60+N63+N66+N69+N72+N75+N78+N81+N84+N87+N90+N93+N96+N99+N102+N105</f>
        <v>544053</v>
      </c>
      <c r="O42" s="586">
        <f>O45+O48+O51+O54+O57+O60+O63+O66+O69+O72+O75+O78+O81+O84+O87+O90+O93+O96+O99+O102+O105</f>
        <v>862165</v>
      </c>
      <c r="P42" s="586">
        <f t="shared" si="70"/>
        <v>862165</v>
      </c>
      <c r="Q42" s="295">
        <f>Q45+Q48+Q51+Q54+Q57+Q60+Q63+Q66+Q69+Q72+Q75+Q78+Q81+Q84+Q87+Q90+Q93+Q96+Q99+Q102</f>
        <v>534694</v>
      </c>
      <c r="R42" s="413">
        <f>R45+R48+R51+R54+R57+R60+R63+R66+R69+R72+R75+R78+R81+R84+R87+R90+R93+R96+R99+R102</f>
        <v>540121.30000000005</v>
      </c>
      <c r="S42" s="328">
        <f>S45+S48+S51+S54+S57+S60+S63+S66+S69+S72+S75+S78+S81+S84+S87+S90+S93+S96+S99+S102</f>
        <v>430821</v>
      </c>
      <c r="T42" s="635">
        <f t="shared" ref="T42:U42" si="71">T45+T48+T51+T54+T57+T60+T63+T66+T69+T72+T75+T78+T81+T84+T87+T90+T93+T96+T99+T102</f>
        <v>428482.8</v>
      </c>
      <c r="U42" s="295">
        <f t="shared" si="71"/>
        <v>487991.8</v>
      </c>
      <c r="V42" s="413" t="e">
        <f t="shared" ref="V42:AA42" si="72">V45+V48+V51+V54+V57+V60+V63+V66+V69+V72+V75+V78+V81+V84+V87+V90+V93+V96+V99+V102+V105</f>
        <v>#REF!</v>
      </c>
      <c r="W42" s="413" t="e">
        <f t="shared" si="72"/>
        <v>#REF!</v>
      </c>
      <c r="X42" s="413" t="e">
        <f t="shared" si="72"/>
        <v>#REF!</v>
      </c>
      <c r="Y42" s="413" t="e">
        <f t="shared" si="72"/>
        <v>#REF!</v>
      </c>
      <c r="Z42" s="413" t="e">
        <f t="shared" si="72"/>
        <v>#REF!</v>
      </c>
      <c r="AA42" s="576" t="e">
        <f t="shared" si="72"/>
        <v>#REF!</v>
      </c>
      <c r="AB42" s="573"/>
      <c r="AC42" s="573"/>
      <c r="AD42" s="573"/>
      <c r="AE42" s="573"/>
      <c r="AF42" s="573"/>
      <c r="AG42" s="573"/>
      <c r="AH42" s="573"/>
      <c r="AI42" s="573"/>
      <c r="AJ42" s="573"/>
      <c r="AK42" s="573"/>
      <c r="AL42" s="573"/>
      <c r="AM42" s="573"/>
      <c r="AN42" s="573"/>
      <c r="AO42" s="573"/>
      <c r="AP42" s="573"/>
      <c r="AQ42" s="573"/>
      <c r="AR42" s="573"/>
      <c r="AS42" s="573"/>
    </row>
    <row r="43" spans="1:45" ht="27" x14ac:dyDescent="0.25">
      <c r="A43" s="411" t="s">
        <v>59</v>
      </c>
      <c r="B43" s="444"/>
      <c r="C43" s="446" t="s">
        <v>5</v>
      </c>
      <c r="D43" s="410" t="s">
        <v>48</v>
      </c>
      <c r="E43" s="8">
        <v>0</v>
      </c>
      <c r="F43" s="295">
        <v>7</v>
      </c>
      <c r="G43" s="284">
        <v>1</v>
      </c>
      <c r="H43" s="315">
        <v>3</v>
      </c>
      <c r="I43" s="423">
        <v>7</v>
      </c>
      <c r="J43" s="37">
        <v>7</v>
      </c>
      <c r="K43" s="37">
        <v>7</v>
      </c>
      <c r="L43" s="37">
        <v>7</v>
      </c>
      <c r="M43" s="37">
        <v>7</v>
      </c>
      <c r="N43" s="80">
        <v>6</v>
      </c>
      <c r="O43" s="423">
        <v>7</v>
      </c>
      <c r="P43" s="423">
        <v>7</v>
      </c>
      <c r="Q43" s="295">
        <v>9</v>
      </c>
      <c r="R43" s="413">
        <v>7</v>
      </c>
      <c r="S43" s="664">
        <v>6</v>
      </c>
      <c r="T43" s="635">
        <v>3</v>
      </c>
      <c r="U43" s="295">
        <v>3</v>
      </c>
      <c r="V43" s="281">
        <v>1</v>
      </c>
      <c r="W43" s="281"/>
      <c r="X43" s="281">
        <f>V43+W43</f>
        <v>1</v>
      </c>
      <c r="Y43" s="281"/>
      <c r="Z43" s="281">
        <f>X43+Y43</f>
        <v>1</v>
      </c>
      <c r="AA43" s="603" t="e">
        <f>#REF!-Z43</f>
        <v>#REF!</v>
      </c>
    </row>
    <row r="44" spans="1:45" ht="27" x14ac:dyDescent="0.25">
      <c r="A44" s="411"/>
      <c r="B44" s="444"/>
      <c r="C44" s="446"/>
      <c r="D44" s="410" t="s">
        <v>49</v>
      </c>
      <c r="E44" s="281">
        <v>170000</v>
      </c>
      <c r="F44" s="294">
        <v>170000</v>
      </c>
      <c r="G44" s="283">
        <v>170000</v>
      </c>
      <c r="H44" s="314">
        <v>170000</v>
      </c>
      <c r="I44" s="422">
        <v>170000</v>
      </c>
      <c r="J44" s="483">
        <v>170000</v>
      </c>
      <c r="K44" s="483">
        <v>170000</v>
      </c>
      <c r="L44" s="483">
        <v>170000</v>
      </c>
      <c r="M44" s="483">
        <v>170000</v>
      </c>
      <c r="N44" s="509">
        <v>170000</v>
      </c>
      <c r="O44" s="407">
        <v>170000</v>
      </c>
      <c r="P44" s="407">
        <v>170000</v>
      </c>
      <c r="Q44" s="627">
        <v>170000</v>
      </c>
      <c r="R44" s="451">
        <v>170000</v>
      </c>
      <c r="S44" s="663">
        <v>170000</v>
      </c>
      <c r="T44" s="636">
        <v>170000</v>
      </c>
      <c r="U44" s="627">
        <v>170000</v>
      </c>
      <c r="V44" s="286">
        <v>170000</v>
      </c>
      <c r="W44" s="286">
        <v>170000</v>
      </c>
      <c r="X44" s="286">
        <v>170000</v>
      </c>
      <c r="Y44" s="286">
        <v>170000</v>
      </c>
      <c r="Z44" s="286">
        <v>170000</v>
      </c>
      <c r="AA44" s="605">
        <v>170000</v>
      </c>
    </row>
    <row r="45" spans="1:45" ht="27" x14ac:dyDescent="0.25">
      <c r="A45" s="411"/>
      <c r="B45" s="444"/>
      <c r="C45" s="446"/>
      <c r="D45" s="410" t="s">
        <v>47</v>
      </c>
      <c r="E45" s="8">
        <f t="shared" ref="E45:AA45" si="73">E44*E43/1000</f>
        <v>0</v>
      </c>
      <c r="F45" s="295">
        <f t="shared" si="73"/>
        <v>1190</v>
      </c>
      <c r="G45" s="284">
        <f t="shared" si="73"/>
        <v>170</v>
      </c>
      <c r="H45" s="315">
        <f t="shared" si="73"/>
        <v>510</v>
      </c>
      <c r="I45" s="423">
        <f t="shared" si="73"/>
        <v>1190</v>
      </c>
      <c r="J45" s="482">
        <v>1190</v>
      </c>
      <c r="K45" s="482">
        <v>1190</v>
      </c>
      <c r="L45" s="482">
        <v>1190</v>
      </c>
      <c r="M45" s="482">
        <v>1190</v>
      </c>
      <c r="N45" s="55">
        <f t="shared" ref="N45" si="74">N44*N43/1000</f>
        <v>1020</v>
      </c>
      <c r="O45" s="423">
        <f t="shared" si="73"/>
        <v>1190</v>
      </c>
      <c r="P45" s="423">
        <f t="shared" ref="P45:Q45" si="75">P44*P43/1000</f>
        <v>1190</v>
      </c>
      <c r="Q45" s="295">
        <f t="shared" si="75"/>
        <v>1530</v>
      </c>
      <c r="R45" s="413">
        <f t="shared" ref="R45:S45" si="76">R44*R43/1000</f>
        <v>1190</v>
      </c>
      <c r="S45" s="328">
        <f t="shared" si="76"/>
        <v>1020</v>
      </c>
      <c r="T45" s="635">
        <f t="shared" si="73"/>
        <v>510</v>
      </c>
      <c r="U45" s="295">
        <f t="shared" ref="U45" si="77">U44*U43/1000</f>
        <v>510</v>
      </c>
      <c r="V45" s="281">
        <f t="shared" si="73"/>
        <v>170</v>
      </c>
      <c r="W45" s="281">
        <f t="shared" si="73"/>
        <v>0</v>
      </c>
      <c r="X45" s="281">
        <f t="shared" si="73"/>
        <v>170</v>
      </c>
      <c r="Y45" s="281">
        <f t="shared" si="73"/>
        <v>0</v>
      </c>
      <c r="Z45" s="281">
        <f t="shared" si="73"/>
        <v>170</v>
      </c>
      <c r="AA45" s="603" t="e">
        <f t="shared" si="73"/>
        <v>#REF!</v>
      </c>
    </row>
    <row r="46" spans="1:45" ht="27" x14ac:dyDescent="0.25">
      <c r="A46" s="411" t="s">
        <v>60</v>
      </c>
      <c r="B46" s="444"/>
      <c r="C46" s="446" t="s">
        <v>7</v>
      </c>
      <c r="D46" s="410" t="s">
        <v>48</v>
      </c>
      <c r="E46" s="8">
        <v>11</v>
      </c>
      <c r="F46" s="295">
        <v>19</v>
      </c>
      <c r="G46" s="283">
        <v>11</v>
      </c>
      <c r="H46" s="314">
        <v>27</v>
      </c>
      <c r="I46" s="423">
        <v>20</v>
      </c>
      <c r="J46" s="37">
        <v>22</v>
      </c>
      <c r="K46" s="37">
        <v>22</v>
      </c>
      <c r="L46" s="37">
        <v>21</v>
      </c>
      <c r="M46" s="37">
        <v>21</v>
      </c>
      <c r="N46" s="80">
        <v>19</v>
      </c>
      <c r="O46" s="423">
        <v>20</v>
      </c>
      <c r="P46" s="423">
        <v>20</v>
      </c>
      <c r="Q46" s="295">
        <v>27</v>
      </c>
      <c r="R46" s="413">
        <v>27</v>
      </c>
      <c r="S46" s="664">
        <v>19</v>
      </c>
      <c r="T46" s="635">
        <v>26</v>
      </c>
      <c r="U46" s="295">
        <v>26</v>
      </c>
      <c r="V46" s="281">
        <v>2</v>
      </c>
      <c r="W46" s="281">
        <f>V46</f>
        <v>2</v>
      </c>
      <c r="X46" s="281">
        <f>V46+W46</f>
        <v>4</v>
      </c>
      <c r="Y46" s="281">
        <f>V46</f>
        <v>2</v>
      </c>
      <c r="Z46" s="281">
        <f>X46+Y46</f>
        <v>6</v>
      </c>
      <c r="AA46" s="603" t="e">
        <f>#REF!-Z46</f>
        <v>#REF!</v>
      </c>
    </row>
    <row r="47" spans="1:45" ht="27" x14ac:dyDescent="0.25">
      <c r="A47" s="411"/>
      <c r="B47" s="444"/>
      <c r="C47" s="446"/>
      <c r="D47" s="410" t="s">
        <v>49</v>
      </c>
      <c r="E47" s="281">
        <f t="shared" ref="E47:AA47" si="78">275000-30000</f>
        <v>245000</v>
      </c>
      <c r="F47" s="294">
        <v>245000</v>
      </c>
      <c r="G47" s="283">
        <f t="shared" si="78"/>
        <v>245000</v>
      </c>
      <c r="H47" s="314">
        <f t="shared" si="78"/>
        <v>245000</v>
      </c>
      <c r="I47" s="422">
        <v>245000</v>
      </c>
      <c r="J47" s="483">
        <v>245000</v>
      </c>
      <c r="K47" s="483">
        <v>245000</v>
      </c>
      <c r="L47" s="483">
        <v>245000</v>
      </c>
      <c r="M47" s="483">
        <v>245000</v>
      </c>
      <c r="N47" s="509">
        <v>245000</v>
      </c>
      <c r="O47" s="407">
        <v>245000</v>
      </c>
      <c r="P47" s="407">
        <v>245000</v>
      </c>
      <c r="Q47" s="627">
        <v>245000</v>
      </c>
      <c r="R47" s="451">
        <v>245000</v>
      </c>
      <c r="S47" s="663">
        <v>245000</v>
      </c>
      <c r="T47" s="636">
        <v>245000</v>
      </c>
      <c r="U47" s="627">
        <v>245000</v>
      </c>
      <c r="V47" s="281">
        <f t="shared" si="78"/>
        <v>245000</v>
      </c>
      <c r="W47" s="281">
        <f t="shared" si="78"/>
        <v>245000</v>
      </c>
      <c r="X47" s="281">
        <f t="shared" si="78"/>
        <v>245000</v>
      </c>
      <c r="Y47" s="281">
        <f t="shared" si="78"/>
        <v>245000</v>
      </c>
      <c r="Z47" s="281">
        <f t="shared" si="78"/>
        <v>245000</v>
      </c>
      <c r="AA47" s="603">
        <f t="shared" si="78"/>
        <v>245000</v>
      </c>
    </row>
    <row r="48" spans="1:45" ht="27" x14ac:dyDescent="0.25">
      <c r="A48" s="411"/>
      <c r="B48" s="444"/>
      <c r="C48" s="446"/>
      <c r="D48" s="410" t="s">
        <v>47</v>
      </c>
      <c r="E48" s="8">
        <f t="shared" ref="E48:AA48" si="79">E47*E46/1000</f>
        <v>2695</v>
      </c>
      <c r="F48" s="295">
        <f t="shared" si="79"/>
        <v>4655</v>
      </c>
      <c r="G48" s="284">
        <f t="shared" si="79"/>
        <v>2695</v>
      </c>
      <c r="H48" s="315">
        <f t="shared" si="79"/>
        <v>6615</v>
      </c>
      <c r="I48" s="423">
        <f t="shared" si="79"/>
        <v>4900</v>
      </c>
      <c r="J48" s="482">
        <v>5390</v>
      </c>
      <c r="K48" s="482">
        <v>5390</v>
      </c>
      <c r="L48" s="482">
        <f t="shared" si="79"/>
        <v>5145</v>
      </c>
      <c r="M48" s="482">
        <f t="shared" si="79"/>
        <v>5145</v>
      </c>
      <c r="N48" s="55">
        <f t="shared" si="79"/>
        <v>4655</v>
      </c>
      <c r="O48" s="423">
        <f t="shared" si="79"/>
        <v>4900</v>
      </c>
      <c r="P48" s="423">
        <f t="shared" ref="P48:Q48" si="80">P47*P46/1000</f>
        <v>4900</v>
      </c>
      <c r="Q48" s="295">
        <f t="shared" si="80"/>
        <v>6615</v>
      </c>
      <c r="R48" s="413">
        <f t="shared" ref="R48:S48" si="81">R47*R46/1000</f>
        <v>6615</v>
      </c>
      <c r="S48" s="328">
        <f t="shared" si="81"/>
        <v>4655</v>
      </c>
      <c r="T48" s="635">
        <f t="shared" si="79"/>
        <v>6370</v>
      </c>
      <c r="U48" s="295">
        <f t="shared" ref="U48" si="82">U47*U46/1000</f>
        <v>6370</v>
      </c>
      <c r="V48" s="281">
        <f t="shared" si="79"/>
        <v>490</v>
      </c>
      <c r="W48" s="281">
        <f t="shared" si="79"/>
        <v>490</v>
      </c>
      <c r="X48" s="281">
        <f t="shared" si="79"/>
        <v>980</v>
      </c>
      <c r="Y48" s="281">
        <f t="shared" si="79"/>
        <v>490</v>
      </c>
      <c r="Z48" s="281">
        <f t="shared" si="79"/>
        <v>1470</v>
      </c>
      <c r="AA48" s="603" t="e">
        <f t="shared" si="79"/>
        <v>#REF!</v>
      </c>
    </row>
    <row r="49" spans="1:27" ht="33" x14ac:dyDescent="0.25">
      <c r="A49" s="411" t="s">
        <v>61</v>
      </c>
      <c r="B49" s="444"/>
      <c r="C49" s="446" t="s">
        <v>19</v>
      </c>
      <c r="D49" s="410" t="s">
        <v>48</v>
      </c>
      <c r="E49" s="8">
        <v>139</v>
      </c>
      <c r="F49" s="295">
        <v>233</v>
      </c>
      <c r="G49" s="283">
        <v>130</v>
      </c>
      <c r="H49" s="314">
        <v>205</v>
      </c>
      <c r="I49" s="423">
        <v>197</v>
      </c>
      <c r="J49" s="37">
        <v>173</v>
      </c>
      <c r="K49" s="37">
        <v>173</v>
      </c>
      <c r="L49" s="37">
        <v>173</v>
      </c>
      <c r="M49" s="37">
        <v>173</v>
      </c>
      <c r="N49" s="80">
        <v>183</v>
      </c>
      <c r="O49" s="423">
        <v>230</v>
      </c>
      <c r="P49" s="423">
        <v>230</v>
      </c>
      <c r="Q49" s="295">
        <v>187</v>
      </c>
      <c r="R49" s="413">
        <v>201</v>
      </c>
      <c r="S49" s="664">
        <v>156</v>
      </c>
      <c r="T49" s="635">
        <v>181</v>
      </c>
      <c r="U49" s="295">
        <v>199</v>
      </c>
      <c r="V49" s="281">
        <v>32</v>
      </c>
      <c r="W49" s="281">
        <f>V49</f>
        <v>32</v>
      </c>
      <c r="X49" s="281">
        <f>V49+W49</f>
        <v>64</v>
      </c>
      <c r="Y49" s="281">
        <f>V49</f>
        <v>32</v>
      </c>
      <c r="Z49" s="281">
        <f>X49+Y49</f>
        <v>96</v>
      </c>
      <c r="AA49" s="603" t="e">
        <f>#REF!-Z49</f>
        <v>#REF!</v>
      </c>
    </row>
    <row r="50" spans="1:27" ht="27" x14ac:dyDescent="0.25">
      <c r="A50" s="411"/>
      <c r="B50" s="444"/>
      <c r="C50" s="446"/>
      <c r="D50" s="410" t="s">
        <v>49</v>
      </c>
      <c r="E50" s="281">
        <f t="shared" ref="E50:AA50" si="83">588000-30000</f>
        <v>558000</v>
      </c>
      <c r="F50" s="294">
        <v>558000</v>
      </c>
      <c r="G50" s="283">
        <f t="shared" si="83"/>
        <v>558000</v>
      </c>
      <c r="H50" s="314">
        <f t="shared" si="83"/>
        <v>558000</v>
      </c>
      <c r="I50" s="422">
        <v>558000</v>
      </c>
      <c r="J50" s="481">
        <v>558000</v>
      </c>
      <c r="K50" s="481">
        <v>558000</v>
      </c>
      <c r="L50" s="481">
        <v>558000</v>
      </c>
      <c r="M50" s="481">
        <v>558000</v>
      </c>
      <c r="N50" s="508">
        <v>558000</v>
      </c>
      <c r="O50" s="422">
        <v>558000</v>
      </c>
      <c r="P50" s="422">
        <v>558000</v>
      </c>
      <c r="Q50" s="294">
        <v>558000</v>
      </c>
      <c r="R50" s="412">
        <v>558000</v>
      </c>
      <c r="S50" s="662">
        <v>558000</v>
      </c>
      <c r="T50" s="633">
        <v>558000</v>
      </c>
      <c r="U50" s="294">
        <v>558000</v>
      </c>
      <c r="V50" s="281">
        <f t="shared" si="83"/>
        <v>558000</v>
      </c>
      <c r="W50" s="281">
        <f t="shared" si="83"/>
        <v>558000</v>
      </c>
      <c r="X50" s="281">
        <f t="shared" si="83"/>
        <v>558000</v>
      </c>
      <c r="Y50" s="281">
        <f t="shared" si="83"/>
        <v>558000</v>
      </c>
      <c r="Z50" s="281">
        <f t="shared" si="83"/>
        <v>558000</v>
      </c>
      <c r="AA50" s="603">
        <f t="shared" si="83"/>
        <v>558000</v>
      </c>
    </row>
    <row r="51" spans="1:27" ht="27" x14ac:dyDescent="0.25">
      <c r="A51" s="411"/>
      <c r="B51" s="444"/>
      <c r="C51" s="446"/>
      <c r="D51" s="410" t="s">
        <v>47</v>
      </c>
      <c r="E51" s="281">
        <f>E50*E49/1000</f>
        <v>77562</v>
      </c>
      <c r="F51" s="294">
        <f t="shared" ref="F51:AA51" si="84">F50*F49/1000</f>
        <v>130014</v>
      </c>
      <c r="G51" s="283">
        <f t="shared" si="84"/>
        <v>72540</v>
      </c>
      <c r="H51" s="314">
        <f t="shared" si="84"/>
        <v>114390</v>
      </c>
      <c r="I51" s="422">
        <f t="shared" si="84"/>
        <v>109926</v>
      </c>
      <c r="J51" s="481">
        <v>96534</v>
      </c>
      <c r="K51" s="481">
        <v>96534</v>
      </c>
      <c r="L51" s="481">
        <v>96534</v>
      </c>
      <c r="M51" s="481">
        <v>96534</v>
      </c>
      <c r="N51" s="508">
        <f t="shared" ref="N51" si="85">N50*N49/1000</f>
        <v>102114</v>
      </c>
      <c r="O51" s="422">
        <f t="shared" si="84"/>
        <v>128340</v>
      </c>
      <c r="P51" s="422">
        <f t="shared" ref="P51:Q51" si="86">P50*P49/1000</f>
        <v>128340</v>
      </c>
      <c r="Q51" s="294">
        <f t="shared" si="86"/>
        <v>104346</v>
      </c>
      <c r="R51" s="412">
        <f>R50*R49/1000+4.5</f>
        <v>112162.5</v>
      </c>
      <c r="S51" s="662">
        <f t="shared" ref="S51" si="87">S50*S49/1000</f>
        <v>87048</v>
      </c>
      <c r="T51" s="633">
        <f t="shared" si="84"/>
        <v>100998</v>
      </c>
      <c r="U51" s="294">
        <f t="shared" ref="U51" si="88">U50*U49/1000</f>
        <v>111042</v>
      </c>
      <c r="V51" s="281">
        <f t="shared" si="84"/>
        <v>17856</v>
      </c>
      <c r="W51" s="281">
        <f t="shared" si="84"/>
        <v>17856</v>
      </c>
      <c r="X51" s="281">
        <f t="shared" si="84"/>
        <v>35712</v>
      </c>
      <c r="Y51" s="281">
        <f t="shared" si="84"/>
        <v>17856</v>
      </c>
      <c r="Z51" s="281">
        <f t="shared" si="84"/>
        <v>53568</v>
      </c>
      <c r="AA51" s="603" t="e">
        <f t="shared" si="84"/>
        <v>#REF!</v>
      </c>
    </row>
    <row r="52" spans="1:27" ht="33" x14ac:dyDescent="0.25">
      <c r="A52" s="411" t="s">
        <v>62</v>
      </c>
      <c r="B52" s="444"/>
      <c r="C52" s="446" t="s">
        <v>0</v>
      </c>
      <c r="D52" s="410" t="s">
        <v>48</v>
      </c>
      <c r="E52" s="281">
        <v>147</v>
      </c>
      <c r="F52" s="294">
        <v>98</v>
      </c>
      <c r="G52" s="283">
        <v>130</v>
      </c>
      <c r="H52" s="314">
        <v>77</v>
      </c>
      <c r="I52" s="422">
        <v>185</v>
      </c>
      <c r="J52" s="38">
        <v>100</v>
      </c>
      <c r="K52" s="38">
        <v>100</v>
      </c>
      <c r="L52" s="38">
        <v>100</v>
      </c>
      <c r="M52" s="38">
        <v>100</v>
      </c>
      <c r="N52" s="84">
        <v>44</v>
      </c>
      <c r="O52" s="422">
        <v>97</v>
      </c>
      <c r="P52" s="422">
        <v>97</v>
      </c>
      <c r="Q52" s="294">
        <v>49</v>
      </c>
      <c r="R52" s="412">
        <v>76</v>
      </c>
      <c r="S52" s="399">
        <v>41</v>
      </c>
      <c r="T52" s="633">
        <v>56</v>
      </c>
      <c r="U52" s="294">
        <v>74</v>
      </c>
      <c r="V52" s="281">
        <v>32</v>
      </c>
      <c r="W52" s="281">
        <f>V52</f>
        <v>32</v>
      </c>
      <c r="X52" s="281">
        <f>V52+W52</f>
        <v>64</v>
      </c>
      <c r="Y52" s="281">
        <f>V52</f>
        <v>32</v>
      </c>
      <c r="Z52" s="281">
        <f>X52+Y52</f>
        <v>96</v>
      </c>
      <c r="AA52" s="603" t="e">
        <f>#REF!-Z52</f>
        <v>#REF!</v>
      </c>
    </row>
    <row r="53" spans="1:27" ht="27" x14ac:dyDescent="0.25">
      <c r="A53" s="411"/>
      <c r="B53" s="444"/>
      <c r="C53" s="446"/>
      <c r="D53" s="410" t="s">
        <v>49</v>
      </c>
      <c r="E53" s="281">
        <f t="shared" ref="E53:AA53" si="89">415000-30000</f>
        <v>385000</v>
      </c>
      <c r="F53" s="294">
        <v>385000</v>
      </c>
      <c r="G53" s="283">
        <f t="shared" si="89"/>
        <v>385000</v>
      </c>
      <c r="H53" s="314">
        <f t="shared" si="89"/>
        <v>385000</v>
      </c>
      <c r="I53" s="422">
        <f t="shared" si="89"/>
        <v>385000</v>
      </c>
      <c r="J53" s="481">
        <v>385000</v>
      </c>
      <c r="K53" s="481">
        <v>385000</v>
      </c>
      <c r="L53" s="481">
        <v>385000</v>
      </c>
      <c r="M53" s="481">
        <v>385000</v>
      </c>
      <c r="N53" s="508">
        <v>385000</v>
      </c>
      <c r="O53" s="422">
        <v>385000</v>
      </c>
      <c r="P53" s="422">
        <v>385000</v>
      </c>
      <c r="Q53" s="294">
        <v>385000</v>
      </c>
      <c r="R53" s="412">
        <v>385000</v>
      </c>
      <c r="S53" s="662">
        <v>385000</v>
      </c>
      <c r="T53" s="633">
        <v>385000</v>
      </c>
      <c r="U53" s="294">
        <v>385000</v>
      </c>
      <c r="V53" s="281">
        <f t="shared" si="89"/>
        <v>385000</v>
      </c>
      <c r="W53" s="281">
        <f t="shared" si="89"/>
        <v>385000</v>
      </c>
      <c r="X53" s="281">
        <f t="shared" si="89"/>
        <v>385000</v>
      </c>
      <c r="Y53" s="281">
        <f t="shared" si="89"/>
        <v>385000</v>
      </c>
      <c r="Z53" s="281">
        <f t="shared" si="89"/>
        <v>385000</v>
      </c>
      <c r="AA53" s="603">
        <f t="shared" si="89"/>
        <v>385000</v>
      </c>
    </row>
    <row r="54" spans="1:27" ht="27" x14ac:dyDescent="0.25">
      <c r="A54" s="411"/>
      <c r="B54" s="444"/>
      <c r="C54" s="446"/>
      <c r="D54" s="410" t="s">
        <v>47</v>
      </c>
      <c r="E54" s="8">
        <f>E53*E52/1000</f>
        <v>56595</v>
      </c>
      <c r="F54" s="295">
        <f t="shared" ref="F54:AA54" si="90">F53*F52/1000</f>
        <v>37730</v>
      </c>
      <c r="G54" s="284">
        <f t="shared" si="90"/>
        <v>50050</v>
      </c>
      <c r="H54" s="315">
        <f t="shared" si="90"/>
        <v>29645</v>
      </c>
      <c r="I54" s="423">
        <f t="shared" si="90"/>
        <v>71225</v>
      </c>
      <c r="J54" s="482">
        <v>38500</v>
      </c>
      <c r="K54" s="482">
        <v>38500</v>
      </c>
      <c r="L54" s="482">
        <v>38500</v>
      </c>
      <c r="M54" s="482">
        <v>38500</v>
      </c>
      <c r="N54" s="55">
        <f t="shared" ref="N54" si="91">N53*N52/1000</f>
        <v>16940</v>
      </c>
      <c r="O54" s="423">
        <f t="shared" si="90"/>
        <v>37345</v>
      </c>
      <c r="P54" s="423">
        <f t="shared" ref="P54:Q54" si="92">P53*P52/1000</f>
        <v>37345</v>
      </c>
      <c r="Q54" s="295">
        <f t="shared" si="92"/>
        <v>18865</v>
      </c>
      <c r="R54" s="413">
        <f t="shared" ref="R54:S54" si="93">R53*R52/1000</f>
        <v>29260</v>
      </c>
      <c r="S54" s="328">
        <f t="shared" si="93"/>
        <v>15785</v>
      </c>
      <c r="T54" s="635">
        <f t="shared" si="90"/>
        <v>21560</v>
      </c>
      <c r="U54" s="295">
        <f t="shared" ref="U54" si="94">U53*U52/1000</f>
        <v>28490</v>
      </c>
      <c r="V54" s="281">
        <f t="shared" si="90"/>
        <v>12320</v>
      </c>
      <c r="W54" s="281">
        <f t="shared" si="90"/>
        <v>12320</v>
      </c>
      <c r="X54" s="281">
        <f t="shared" si="90"/>
        <v>24640</v>
      </c>
      <c r="Y54" s="281">
        <f t="shared" si="90"/>
        <v>12320</v>
      </c>
      <c r="Z54" s="281">
        <f t="shared" si="90"/>
        <v>36960</v>
      </c>
      <c r="AA54" s="603" t="e">
        <f t="shared" si="90"/>
        <v>#REF!</v>
      </c>
    </row>
    <row r="55" spans="1:27" ht="33" x14ac:dyDescent="0.25">
      <c r="A55" s="411" t="s">
        <v>63</v>
      </c>
      <c r="B55" s="444"/>
      <c r="C55" s="446" t="s">
        <v>13</v>
      </c>
      <c r="D55" s="410" t="s">
        <v>48</v>
      </c>
      <c r="E55" s="8">
        <v>25</v>
      </c>
      <c r="F55" s="295">
        <v>39</v>
      </c>
      <c r="G55" s="283">
        <v>18</v>
      </c>
      <c r="H55" s="314">
        <v>55</v>
      </c>
      <c r="I55" s="423">
        <v>25</v>
      </c>
      <c r="J55" s="37">
        <v>30</v>
      </c>
      <c r="K55" s="37">
        <v>30</v>
      </c>
      <c r="L55" s="37">
        <v>30</v>
      </c>
      <c r="M55" s="37">
        <v>30</v>
      </c>
      <c r="N55" s="80">
        <v>82</v>
      </c>
      <c r="O55" s="423">
        <v>14</v>
      </c>
      <c r="P55" s="423">
        <v>14</v>
      </c>
      <c r="Q55" s="295">
        <v>62</v>
      </c>
      <c r="R55" s="413">
        <v>50</v>
      </c>
      <c r="S55" s="664">
        <v>29</v>
      </c>
      <c r="T55" s="635">
        <v>34</v>
      </c>
      <c r="U55" s="295">
        <v>49</v>
      </c>
      <c r="V55" s="566">
        <v>50</v>
      </c>
      <c r="W55" s="566">
        <v>50</v>
      </c>
      <c r="X55" s="566">
        <v>50</v>
      </c>
      <c r="Y55" s="566">
        <v>50</v>
      </c>
      <c r="Z55" s="566">
        <v>50</v>
      </c>
      <c r="AA55" s="577">
        <v>50</v>
      </c>
    </row>
    <row r="56" spans="1:27" ht="27" x14ac:dyDescent="0.25">
      <c r="A56" s="411"/>
      <c r="B56" s="444"/>
      <c r="C56" s="446"/>
      <c r="D56" s="410" t="s">
        <v>49</v>
      </c>
      <c r="E56" s="281">
        <f t="shared" ref="E56:AA56" si="95">1195000-30000</f>
        <v>1165000</v>
      </c>
      <c r="F56" s="294">
        <v>1165000</v>
      </c>
      <c r="G56" s="283">
        <f t="shared" si="95"/>
        <v>1165000</v>
      </c>
      <c r="H56" s="314">
        <f t="shared" si="95"/>
        <v>1165000</v>
      </c>
      <c r="I56" s="422">
        <v>1165000</v>
      </c>
      <c r="J56" s="481">
        <v>1165000</v>
      </c>
      <c r="K56" s="481">
        <v>1165000</v>
      </c>
      <c r="L56" s="481">
        <v>1165000</v>
      </c>
      <c r="M56" s="481">
        <v>1165000</v>
      </c>
      <c r="N56" s="508">
        <v>1165000</v>
      </c>
      <c r="O56" s="422">
        <v>1165000</v>
      </c>
      <c r="P56" s="422">
        <v>1165000</v>
      </c>
      <c r="Q56" s="294">
        <v>1165000</v>
      </c>
      <c r="R56" s="412">
        <v>1165000</v>
      </c>
      <c r="S56" s="662">
        <v>1165000</v>
      </c>
      <c r="T56" s="633">
        <v>1165000</v>
      </c>
      <c r="U56" s="294">
        <v>1165000</v>
      </c>
      <c r="V56" s="281">
        <f t="shared" si="95"/>
        <v>1165000</v>
      </c>
      <c r="W56" s="281">
        <f t="shared" si="95"/>
        <v>1165000</v>
      </c>
      <c r="X56" s="281">
        <f t="shared" si="95"/>
        <v>1165000</v>
      </c>
      <c r="Y56" s="281">
        <f t="shared" si="95"/>
        <v>1165000</v>
      </c>
      <c r="Z56" s="281">
        <f t="shared" si="95"/>
        <v>1165000</v>
      </c>
      <c r="AA56" s="603">
        <f t="shared" si="95"/>
        <v>1165000</v>
      </c>
    </row>
    <row r="57" spans="1:27" ht="27" customHeight="1" x14ac:dyDescent="0.25">
      <c r="A57" s="411"/>
      <c r="B57" s="444"/>
      <c r="C57" s="446"/>
      <c r="D57" s="410" t="s">
        <v>47</v>
      </c>
      <c r="E57" s="8">
        <f t="shared" ref="E57:AA57" si="96">E56*E55/1000</f>
        <v>29125</v>
      </c>
      <c r="F57" s="295">
        <f t="shared" si="96"/>
        <v>45435</v>
      </c>
      <c r="G57" s="284">
        <f t="shared" si="96"/>
        <v>20970</v>
      </c>
      <c r="H57" s="315">
        <f t="shared" si="96"/>
        <v>64075</v>
      </c>
      <c r="I57" s="423">
        <f t="shared" si="96"/>
        <v>29125</v>
      </c>
      <c r="J57" s="482">
        <v>34950</v>
      </c>
      <c r="K57" s="482">
        <v>34950</v>
      </c>
      <c r="L57" s="482">
        <v>34950</v>
      </c>
      <c r="M57" s="482">
        <v>34950</v>
      </c>
      <c r="N57" s="55">
        <f t="shared" ref="N57" si="97">N56*N55/1000</f>
        <v>95530</v>
      </c>
      <c r="O57" s="423">
        <f t="shared" si="96"/>
        <v>16310</v>
      </c>
      <c r="P57" s="423">
        <f t="shared" ref="P57:Q57" si="98">P56*P55/1000</f>
        <v>16310</v>
      </c>
      <c r="Q57" s="295">
        <f t="shared" si="98"/>
        <v>72230</v>
      </c>
      <c r="R57" s="413">
        <f t="shared" ref="R57:S57" si="99">R56*R55/1000</f>
        <v>58250</v>
      </c>
      <c r="S57" s="328">
        <f t="shared" si="99"/>
        <v>33785</v>
      </c>
      <c r="T57" s="635">
        <f t="shared" si="96"/>
        <v>39610</v>
      </c>
      <c r="U57" s="295">
        <f t="shared" ref="U57" si="100">U56*U55/1000</f>
        <v>57085</v>
      </c>
      <c r="V57" s="281">
        <f t="shared" si="96"/>
        <v>58250</v>
      </c>
      <c r="W57" s="281">
        <f t="shared" si="96"/>
        <v>58250</v>
      </c>
      <c r="X57" s="281">
        <f t="shared" si="96"/>
        <v>58250</v>
      </c>
      <c r="Y57" s="281">
        <f t="shared" si="96"/>
        <v>58250</v>
      </c>
      <c r="Z57" s="281">
        <f t="shared" si="96"/>
        <v>58250</v>
      </c>
      <c r="AA57" s="603">
        <f t="shared" si="96"/>
        <v>58250</v>
      </c>
    </row>
    <row r="58" spans="1:27" ht="27" x14ac:dyDescent="0.25">
      <c r="A58" s="411" t="s">
        <v>64</v>
      </c>
      <c r="B58" s="444"/>
      <c r="C58" s="446" t="s">
        <v>14</v>
      </c>
      <c r="D58" s="410" t="s">
        <v>48</v>
      </c>
      <c r="E58" s="8">
        <v>13</v>
      </c>
      <c r="F58" s="295">
        <v>8</v>
      </c>
      <c r="G58" s="283">
        <v>13</v>
      </c>
      <c r="H58" s="314">
        <v>9</v>
      </c>
      <c r="I58" s="423">
        <v>25</v>
      </c>
      <c r="J58" s="37">
        <v>25</v>
      </c>
      <c r="K58" s="37">
        <v>25</v>
      </c>
      <c r="L58" s="37">
        <v>25</v>
      </c>
      <c r="M58" s="37">
        <v>25</v>
      </c>
      <c r="N58" s="80">
        <v>10</v>
      </c>
      <c r="O58" s="423">
        <v>8</v>
      </c>
      <c r="P58" s="423">
        <v>8</v>
      </c>
      <c r="Q58" s="295">
        <v>4</v>
      </c>
      <c r="R58" s="413">
        <v>10</v>
      </c>
      <c r="S58" s="664">
        <v>7</v>
      </c>
      <c r="T58" s="635">
        <v>9</v>
      </c>
      <c r="U58" s="295">
        <v>9</v>
      </c>
      <c r="V58" s="281">
        <v>3</v>
      </c>
      <c r="W58" s="281">
        <f>V58</f>
        <v>3</v>
      </c>
      <c r="X58" s="281">
        <f>V58+W58</f>
        <v>6</v>
      </c>
      <c r="Y58" s="281">
        <f>V58</f>
        <v>3</v>
      </c>
      <c r="Z58" s="281">
        <f>X58+Y58</f>
        <v>9</v>
      </c>
      <c r="AA58" s="603" t="e">
        <f>#REF!-Z58</f>
        <v>#REF!</v>
      </c>
    </row>
    <row r="59" spans="1:27" ht="27" x14ac:dyDescent="0.25">
      <c r="A59" s="411"/>
      <c r="B59" s="444"/>
      <c r="C59" s="446"/>
      <c r="D59" s="410" t="s">
        <v>49</v>
      </c>
      <c r="E59" s="281">
        <f t="shared" ref="E59:AA59" si="101">330000-30000</f>
        <v>300000</v>
      </c>
      <c r="F59" s="294">
        <v>300000</v>
      </c>
      <c r="G59" s="283">
        <f t="shared" si="101"/>
        <v>300000</v>
      </c>
      <c r="H59" s="314">
        <f t="shared" si="101"/>
        <v>300000</v>
      </c>
      <c r="I59" s="422">
        <v>300000</v>
      </c>
      <c r="J59" s="483">
        <v>300000</v>
      </c>
      <c r="K59" s="483">
        <v>300000</v>
      </c>
      <c r="L59" s="483">
        <v>300000</v>
      </c>
      <c r="M59" s="483">
        <v>300000</v>
      </c>
      <c r="N59" s="509">
        <v>300000</v>
      </c>
      <c r="O59" s="407">
        <v>300000</v>
      </c>
      <c r="P59" s="407">
        <v>300000</v>
      </c>
      <c r="Q59" s="627">
        <v>300000</v>
      </c>
      <c r="R59" s="451">
        <v>300000</v>
      </c>
      <c r="S59" s="663">
        <v>300000</v>
      </c>
      <c r="T59" s="636">
        <v>300000</v>
      </c>
      <c r="U59" s="627">
        <v>300000</v>
      </c>
      <c r="V59" s="281">
        <f t="shared" si="101"/>
        <v>300000</v>
      </c>
      <c r="W59" s="281">
        <f t="shared" si="101"/>
        <v>300000</v>
      </c>
      <c r="X59" s="281">
        <f t="shared" si="101"/>
        <v>300000</v>
      </c>
      <c r="Y59" s="281">
        <f t="shared" si="101"/>
        <v>300000</v>
      </c>
      <c r="Z59" s="281">
        <f t="shared" si="101"/>
        <v>300000</v>
      </c>
      <c r="AA59" s="603">
        <f t="shared" si="101"/>
        <v>300000</v>
      </c>
    </row>
    <row r="60" spans="1:27" ht="27" x14ac:dyDescent="0.25">
      <c r="A60" s="411"/>
      <c r="B60" s="444"/>
      <c r="C60" s="446"/>
      <c r="D60" s="410" t="s">
        <v>47</v>
      </c>
      <c r="E60" s="8">
        <f t="shared" ref="E60:AA60" si="102">E59*E58/1000</f>
        <v>3900</v>
      </c>
      <c r="F60" s="295">
        <f t="shared" si="102"/>
        <v>2400</v>
      </c>
      <c r="G60" s="284">
        <f t="shared" si="102"/>
        <v>3900</v>
      </c>
      <c r="H60" s="315">
        <f t="shared" si="102"/>
        <v>2700</v>
      </c>
      <c r="I60" s="423">
        <f t="shared" si="102"/>
        <v>7500</v>
      </c>
      <c r="J60" s="482">
        <v>7500</v>
      </c>
      <c r="K60" s="482">
        <v>7500</v>
      </c>
      <c r="L60" s="482">
        <v>7500</v>
      </c>
      <c r="M60" s="482">
        <v>7500</v>
      </c>
      <c r="N60" s="55">
        <f t="shared" ref="N60" si="103">N59*N58/1000</f>
        <v>3000</v>
      </c>
      <c r="O60" s="423">
        <f t="shared" si="102"/>
        <v>2400</v>
      </c>
      <c r="P60" s="423">
        <f t="shared" ref="P60:Q60" si="104">P59*P58/1000</f>
        <v>2400</v>
      </c>
      <c r="Q60" s="295">
        <f t="shared" si="104"/>
        <v>1200</v>
      </c>
      <c r="R60" s="413">
        <f t="shared" ref="R60:S60" si="105">R59*R58/1000</f>
        <v>3000</v>
      </c>
      <c r="S60" s="328">
        <f t="shared" si="105"/>
        <v>2100</v>
      </c>
      <c r="T60" s="635">
        <f t="shared" si="102"/>
        <v>2700</v>
      </c>
      <c r="U60" s="295">
        <f t="shared" ref="U60" si="106">U59*U58/1000</f>
        <v>2700</v>
      </c>
      <c r="V60" s="281">
        <f t="shared" si="102"/>
        <v>900</v>
      </c>
      <c r="W60" s="281">
        <f t="shared" si="102"/>
        <v>900</v>
      </c>
      <c r="X60" s="281">
        <f t="shared" si="102"/>
        <v>1800</v>
      </c>
      <c r="Y60" s="281">
        <f t="shared" si="102"/>
        <v>900</v>
      </c>
      <c r="Z60" s="281">
        <f t="shared" si="102"/>
        <v>2700</v>
      </c>
      <c r="AA60" s="603" t="e">
        <f t="shared" si="102"/>
        <v>#REF!</v>
      </c>
    </row>
    <row r="61" spans="1:27" ht="33" x14ac:dyDescent="0.25">
      <c r="A61" s="411" t="s">
        <v>65</v>
      </c>
      <c r="B61" s="444"/>
      <c r="C61" s="446" t="s">
        <v>15</v>
      </c>
      <c r="D61" s="410" t="s">
        <v>48</v>
      </c>
      <c r="E61" s="8">
        <v>0</v>
      </c>
      <c r="F61" s="295">
        <v>4</v>
      </c>
      <c r="G61" s="283">
        <v>2</v>
      </c>
      <c r="H61" s="314">
        <v>1</v>
      </c>
      <c r="I61" s="423">
        <v>17</v>
      </c>
      <c r="J61" s="37">
        <v>7</v>
      </c>
      <c r="K61" s="37">
        <v>7</v>
      </c>
      <c r="L61" s="37">
        <v>7</v>
      </c>
      <c r="M61" s="37">
        <v>7</v>
      </c>
      <c r="N61" s="80">
        <v>4</v>
      </c>
      <c r="O61" s="423">
        <v>3</v>
      </c>
      <c r="P61" s="423">
        <v>3</v>
      </c>
      <c r="Q61" s="295">
        <v>1</v>
      </c>
      <c r="R61" s="413">
        <v>2</v>
      </c>
      <c r="S61" s="664">
        <v>4</v>
      </c>
      <c r="T61" s="635">
        <v>1</v>
      </c>
      <c r="U61" s="295">
        <v>1</v>
      </c>
      <c r="V61" s="281">
        <v>1</v>
      </c>
      <c r="W61" s="281"/>
      <c r="X61" s="281">
        <f>V61+W61</f>
        <v>1</v>
      </c>
      <c r="Y61" s="281"/>
      <c r="Z61" s="281">
        <f>X61+Y61</f>
        <v>1</v>
      </c>
      <c r="AA61" s="603" t="e">
        <f>#REF!-Z61</f>
        <v>#REF!</v>
      </c>
    </row>
    <row r="62" spans="1:27" ht="27" x14ac:dyDescent="0.25">
      <c r="A62" s="411"/>
      <c r="B62" s="444"/>
      <c r="C62" s="446"/>
      <c r="D62" s="410" t="s">
        <v>49</v>
      </c>
      <c r="E62" s="281">
        <f t="shared" ref="E62:AA62" si="107">439000-30000</f>
        <v>409000</v>
      </c>
      <c r="F62" s="294">
        <v>409000</v>
      </c>
      <c r="G62" s="283">
        <f t="shared" si="107"/>
        <v>409000</v>
      </c>
      <c r="H62" s="314">
        <f t="shared" si="107"/>
        <v>409000</v>
      </c>
      <c r="I62" s="422">
        <v>409000</v>
      </c>
      <c r="J62" s="483">
        <v>409000</v>
      </c>
      <c r="K62" s="483">
        <v>409000</v>
      </c>
      <c r="L62" s="483">
        <v>409000</v>
      </c>
      <c r="M62" s="483">
        <v>409000</v>
      </c>
      <c r="N62" s="509">
        <v>409000</v>
      </c>
      <c r="O62" s="407">
        <v>409000</v>
      </c>
      <c r="P62" s="407">
        <v>409000</v>
      </c>
      <c r="Q62" s="627">
        <v>409000</v>
      </c>
      <c r="R62" s="451">
        <v>409000</v>
      </c>
      <c r="S62" s="663">
        <v>409000</v>
      </c>
      <c r="T62" s="636">
        <v>409000</v>
      </c>
      <c r="U62" s="627">
        <v>409000</v>
      </c>
      <c r="V62" s="281">
        <f t="shared" si="107"/>
        <v>409000</v>
      </c>
      <c r="W62" s="281">
        <f t="shared" si="107"/>
        <v>409000</v>
      </c>
      <c r="X62" s="281">
        <f t="shared" si="107"/>
        <v>409000</v>
      </c>
      <c r="Y62" s="281">
        <f t="shared" si="107"/>
        <v>409000</v>
      </c>
      <c r="Z62" s="281">
        <f t="shared" si="107"/>
        <v>409000</v>
      </c>
      <c r="AA62" s="603">
        <f t="shared" si="107"/>
        <v>409000</v>
      </c>
    </row>
    <row r="63" spans="1:27" ht="27" x14ac:dyDescent="0.25">
      <c r="A63" s="411"/>
      <c r="B63" s="444"/>
      <c r="C63" s="446"/>
      <c r="D63" s="410" t="s">
        <v>47</v>
      </c>
      <c r="E63" s="8">
        <f t="shared" ref="E63:I63" si="108">E62*E61/1000</f>
        <v>0</v>
      </c>
      <c r="F63" s="295">
        <f t="shared" si="108"/>
        <v>1636</v>
      </c>
      <c r="G63" s="284">
        <f>G62*G61/1000</f>
        <v>818</v>
      </c>
      <c r="H63" s="315">
        <f>H62*H61/1000</f>
        <v>409</v>
      </c>
      <c r="I63" s="423">
        <f t="shared" si="108"/>
        <v>6953</v>
      </c>
      <c r="J63" s="482">
        <v>2863</v>
      </c>
      <c r="K63" s="482">
        <v>2863</v>
      </c>
      <c r="L63" s="482">
        <v>2863</v>
      </c>
      <c r="M63" s="482">
        <v>2863</v>
      </c>
      <c r="N63" s="55">
        <f t="shared" ref="N63:AA63" si="109">N62*N61/1000</f>
        <v>1636</v>
      </c>
      <c r="O63" s="423">
        <f t="shared" si="109"/>
        <v>1227</v>
      </c>
      <c r="P63" s="423">
        <f t="shared" ref="P63:Q63" si="110">P62*P61/1000</f>
        <v>1227</v>
      </c>
      <c r="Q63" s="295">
        <f t="shared" si="110"/>
        <v>409</v>
      </c>
      <c r="R63" s="413">
        <f t="shared" ref="R63:S63" si="111">R62*R61/1000</f>
        <v>818</v>
      </c>
      <c r="S63" s="328">
        <f t="shared" si="111"/>
        <v>1636</v>
      </c>
      <c r="T63" s="635">
        <f t="shared" si="109"/>
        <v>409</v>
      </c>
      <c r="U63" s="295">
        <f t="shared" ref="U63" si="112">U62*U61/1000</f>
        <v>409</v>
      </c>
      <c r="V63" s="281">
        <f t="shared" si="109"/>
        <v>409</v>
      </c>
      <c r="W63" s="281">
        <f t="shared" si="109"/>
        <v>0</v>
      </c>
      <c r="X63" s="281">
        <f t="shared" si="109"/>
        <v>409</v>
      </c>
      <c r="Y63" s="281">
        <f t="shared" si="109"/>
        <v>0</v>
      </c>
      <c r="Z63" s="281">
        <f t="shared" si="109"/>
        <v>409</v>
      </c>
      <c r="AA63" s="603" t="e">
        <f t="shared" si="109"/>
        <v>#REF!</v>
      </c>
    </row>
    <row r="64" spans="1:27" ht="33" x14ac:dyDescent="0.25">
      <c r="A64" s="411" t="s">
        <v>66</v>
      </c>
      <c r="B64" s="444"/>
      <c r="C64" s="446" t="s">
        <v>16</v>
      </c>
      <c r="D64" s="410" t="s">
        <v>48</v>
      </c>
      <c r="E64" s="8">
        <v>4</v>
      </c>
      <c r="F64" s="295">
        <v>2</v>
      </c>
      <c r="G64" s="283">
        <v>4</v>
      </c>
      <c r="H64" s="314">
        <v>7</v>
      </c>
      <c r="I64" s="423">
        <v>10</v>
      </c>
      <c r="J64" s="37">
        <v>10</v>
      </c>
      <c r="K64" s="37">
        <v>10</v>
      </c>
      <c r="L64" s="37">
        <v>10</v>
      </c>
      <c r="M64" s="37">
        <v>10</v>
      </c>
      <c r="N64" s="80">
        <v>4</v>
      </c>
      <c r="O64" s="423">
        <v>2</v>
      </c>
      <c r="P64" s="423">
        <v>2</v>
      </c>
      <c r="Q64" s="295">
        <v>3</v>
      </c>
      <c r="R64" s="413">
        <v>7</v>
      </c>
      <c r="S64" s="664">
        <v>3</v>
      </c>
      <c r="T64" s="635">
        <v>6</v>
      </c>
      <c r="U64" s="295">
        <v>7</v>
      </c>
      <c r="V64" s="281" t="e">
        <f>#REF!/4</f>
        <v>#REF!</v>
      </c>
      <c r="W64" s="281" t="e">
        <f>V64</f>
        <v>#REF!</v>
      </c>
      <c r="X64" s="281" t="e">
        <f>V64+W64</f>
        <v>#REF!</v>
      </c>
      <c r="Y64" s="281" t="e">
        <f>V64</f>
        <v>#REF!</v>
      </c>
      <c r="Z64" s="281" t="e">
        <f>X64+Y64</f>
        <v>#REF!</v>
      </c>
      <c r="AA64" s="603" t="e">
        <f>#REF!-Z64</f>
        <v>#REF!</v>
      </c>
    </row>
    <row r="65" spans="1:27" ht="27" x14ac:dyDescent="0.25">
      <c r="A65" s="411"/>
      <c r="B65" s="444"/>
      <c r="C65" s="446"/>
      <c r="D65" s="410" t="s">
        <v>49</v>
      </c>
      <c r="E65" s="281">
        <f t="shared" ref="E65:AA65" si="113">565000-30000</f>
        <v>535000</v>
      </c>
      <c r="F65" s="294">
        <v>535000</v>
      </c>
      <c r="G65" s="283">
        <f t="shared" si="113"/>
        <v>535000</v>
      </c>
      <c r="H65" s="314">
        <f t="shared" si="113"/>
        <v>535000</v>
      </c>
      <c r="I65" s="422">
        <v>535000</v>
      </c>
      <c r="J65" s="483">
        <v>535000</v>
      </c>
      <c r="K65" s="483">
        <v>535000</v>
      </c>
      <c r="L65" s="483">
        <v>535000</v>
      </c>
      <c r="M65" s="483">
        <v>535000</v>
      </c>
      <c r="N65" s="509">
        <v>535000</v>
      </c>
      <c r="O65" s="407">
        <v>535000</v>
      </c>
      <c r="P65" s="407">
        <v>535000</v>
      </c>
      <c r="Q65" s="627">
        <v>535000</v>
      </c>
      <c r="R65" s="451">
        <v>535000</v>
      </c>
      <c r="S65" s="663">
        <v>535000</v>
      </c>
      <c r="T65" s="636">
        <v>535000</v>
      </c>
      <c r="U65" s="627">
        <v>535000</v>
      </c>
      <c r="V65" s="281">
        <f t="shared" si="113"/>
        <v>535000</v>
      </c>
      <c r="W65" s="281">
        <f t="shared" si="113"/>
        <v>535000</v>
      </c>
      <c r="X65" s="281">
        <f t="shared" si="113"/>
        <v>535000</v>
      </c>
      <c r="Y65" s="281">
        <f t="shared" si="113"/>
        <v>535000</v>
      </c>
      <c r="Z65" s="281">
        <f t="shared" si="113"/>
        <v>535000</v>
      </c>
      <c r="AA65" s="603">
        <f t="shared" si="113"/>
        <v>535000</v>
      </c>
    </row>
    <row r="66" spans="1:27" ht="27" x14ac:dyDescent="0.25">
      <c r="A66" s="411"/>
      <c r="B66" s="444"/>
      <c r="C66" s="446"/>
      <c r="D66" s="410" t="s">
        <v>47</v>
      </c>
      <c r="E66" s="8">
        <f t="shared" ref="E66:I66" si="114">E65*E64/1000</f>
        <v>2140</v>
      </c>
      <c r="F66" s="295">
        <f t="shared" si="114"/>
        <v>1070</v>
      </c>
      <c r="G66" s="284">
        <f t="shared" si="114"/>
        <v>2140</v>
      </c>
      <c r="H66" s="315">
        <f t="shared" si="114"/>
        <v>3745</v>
      </c>
      <c r="I66" s="423">
        <f t="shared" si="114"/>
        <v>5350</v>
      </c>
      <c r="J66" s="482">
        <v>5350</v>
      </c>
      <c r="K66" s="482">
        <v>5350</v>
      </c>
      <c r="L66" s="482">
        <v>5350</v>
      </c>
      <c r="M66" s="482">
        <v>5350</v>
      </c>
      <c r="N66" s="55">
        <f t="shared" ref="N66:AA66" si="115">N65*N64/1000</f>
        <v>2140</v>
      </c>
      <c r="O66" s="423">
        <f t="shared" si="115"/>
        <v>1070</v>
      </c>
      <c r="P66" s="423">
        <f t="shared" ref="P66:Q66" si="116">P65*P64/1000</f>
        <v>1070</v>
      </c>
      <c r="Q66" s="295">
        <f t="shared" si="116"/>
        <v>1605</v>
      </c>
      <c r="R66" s="413">
        <f t="shared" ref="R66:S66" si="117">R65*R64/1000</f>
        <v>3745</v>
      </c>
      <c r="S66" s="328">
        <f t="shared" si="117"/>
        <v>1605</v>
      </c>
      <c r="T66" s="635">
        <f t="shared" si="115"/>
        <v>3210</v>
      </c>
      <c r="U66" s="295">
        <f t="shared" ref="U66" si="118">U65*U64/1000</f>
        <v>3745</v>
      </c>
      <c r="V66" s="281" t="e">
        <f t="shared" si="115"/>
        <v>#REF!</v>
      </c>
      <c r="W66" s="281" t="e">
        <f t="shared" si="115"/>
        <v>#REF!</v>
      </c>
      <c r="X66" s="281" t="e">
        <f t="shared" si="115"/>
        <v>#REF!</v>
      </c>
      <c r="Y66" s="281" t="e">
        <f t="shared" si="115"/>
        <v>#REF!</v>
      </c>
      <c r="Z66" s="281" t="e">
        <f t="shared" si="115"/>
        <v>#REF!</v>
      </c>
      <c r="AA66" s="603" t="e">
        <f t="shared" si="115"/>
        <v>#REF!</v>
      </c>
    </row>
    <row r="67" spans="1:27" ht="27" x14ac:dyDescent="0.25">
      <c r="A67" s="411" t="s">
        <v>67</v>
      </c>
      <c r="B67" s="444"/>
      <c r="C67" s="446" t="s">
        <v>17</v>
      </c>
      <c r="D67" s="410" t="s">
        <v>48</v>
      </c>
      <c r="E67" s="8">
        <v>11</v>
      </c>
      <c r="F67" s="295">
        <v>14</v>
      </c>
      <c r="G67" s="283">
        <v>10</v>
      </c>
      <c r="H67" s="314">
        <v>10</v>
      </c>
      <c r="I67" s="423">
        <v>10</v>
      </c>
      <c r="J67" s="37">
        <v>12</v>
      </c>
      <c r="K67" s="37">
        <v>12</v>
      </c>
      <c r="L67" s="37">
        <v>12</v>
      </c>
      <c r="M67" s="37">
        <v>12</v>
      </c>
      <c r="N67" s="80">
        <v>14</v>
      </c>
      <c r="O67" s="423">
        <v>14</v>
      </c>
      <c r="P67" s="423">
        <v>14</v>
      </c>
      <c r="Q67" s="295">
        <v>9</v>
      </c>
      <c r="R67" s="413">
        <v>9</v>
      </c>
      <c r="S67" s="664">
        <v>10</v>
      </c>
      <c r="T67" s="635">
        <v>9</v>
      </c>
      <c r="U67" s="295">
        <v>10</v>
      </c>
      <c r="V67" s="281">
        <v>2</v>
      </c>
      <c r="W67" s="281">
        <f>V67</f>
        <v>2</v>
      </c>
      <c r="X67" s="281">
        <f>V67+W67</f>
        <v>4</v>
      </c>
      <c r="Y67" s="281">
        <f>V67</f>
        <v>2</v>
      </c>
      <c r="Z67" s="281">
        <f>X67+Y67</f>
        <v>6</v>
      </c>
      <c r="AA67" s="603" t="e">
        <f>#REF!-Z67</f>
        <v>#REF!</v>
      </c>
    </row>
    <row r="68" spans="1:27" ht="27" x14ac:dyDescent="0.25">
      <c r="A68" s="411"/>
      <c r="B68" s="444"/>
      <c r="C68" s="446"/>
      <c r="D68" s="410" t="s">
        <v>49</v>
      </c>
      <c r="E68" s="281">
        <f t="shared" ref="E68:AA68" si="119">320000-30000</f>
        <v>290000</v>
      </c>
      <c r="F68" s="294">
        <v>290000</v>
      </c>
      <c r="G68" s="283">
        <f t="shared" si="119"/>
        <v>290000</v>
      </c>
      <c r="H68" s="314">
        <f t="shared" si="119"/>
        <v>290000</v>
      </c>
      <c r="I68" s="422">
        <v>290000</v>
      </c>
      <c r="J68" s="483">
        <v>290000</v>
      </c>
      <c r="K68" s="483">
        <v>290000</v>
      </c>
      <c r="L68" s="483">
        <v>290000</v>
      </c>
      <c r="M68" s="483">
        <v>290000</v>
      </c>
      <c r="N68" s="509">
        <v>290000</v>
      </c>
      <c r="O68" s="407">
        <v>290000</v>
      </c>
      <c r="P68" s="407">
        <v>290000</v>
      </c>
      <c r="Q68" s="627">
        <v>290000</v>
      </c>
      <c r="R68" s="451">
        <v>290000</v>
      </c>
      <c r="S68" s="663">
        <v>290000</v>
      </c>
      <c r="T68" s="636">
        <v>290000</v>
      </c>
      <c r="U68" s="627">
        <v>290000</v>
      </c>
      <c r="V68" s="281">
        <f t="shared" si="119"/>
        <v>290000</v>
      </c>
      <c r="W68" s="281">
        <f t="shared" si="119"/>
        <v>290000</v>
      </c>
      <c r="X68" s="281">
        <f t="shared" si="119"/>
        <v>290000</v>
      </c>
      <c r="Y68" s="281">
        <f t="shared" si="119"/>
        <v>290000</v>
      </c>
      <c r="Z68" s="281">
        <f t="shared" si="119"/>
        <v>290000</v>
      </c>
      <c r="AA68" s="603">
        <f t="shared" si="119"/>
        <v>290000</v>
      </c>
    </row>
    <row r="69" spans="1:27" ht="27" x14ac:dyDescent="0.25">
      <c r="A69" s="411"/>
      <c r="B69" s="444"/>
      <c r="C69" s="446"/>
      <c r="D69" s="410" t="s">
        <v>47</v>
      </c>
      <c r="E69" s="8">
        <f>E68*E67/1000</f>
        <v>3190</v>
      </c>
      <c r="F69" s="295">
        <f t="shared" ref="F69:AA69" si="120">F68*F67/1000</f>
        <v>4060</v>
      </c>
      <c r="G69" s="284">
        <f t="shared" si="120"/>
        <v>2900</v>
      </c>
      <c r="H69" s="315">
        <f t="shared" si="120"/>
        <v>2900</v>
      </c>
      <c r="I69" s="423">
        <f t="shared" si="120"/>
        <v>2900</v>
      </c>
      <c r="J69" s="482">
        <v>3480</v>
      </c>
      <c r="K69" s="482">
        <v>3480</v>
      </c>
      <c r="L69" s="482">
        <v>3480</v>
      </c>
      <c r="M69" s="482">
        <v>3480</v>
      </c>
      <c r="N69" s="55">
        <f t="shared" ref="N69" si="121">N68*N67/1000</f>
        <v>4060</v>
      </c>
      <c r="O69" s="423">
        <f t="shared" si="120"/>
        <v>4060</v>
      </c>
      <c r="P69" s="423">
        <f t="shared" ref="P69:Q69" si="122">P68*P67/1000</f>
        <v>4060</v>
      </c>
      <c r="Q69" s="295">
        <f t="shared" si="122"/>
        <v>2610</v>
      </c>
      <c r="R69" s="413">
        <f t="shared" ref="R69:S69" si="123">R68*R67/1000</f>
        <v>2610</v>
      </c>
      <c r="S69" s="328">
        <f t="shared" si="123"/>
        <v>2900</v>
      </c>
      <c r="T69" s="635">
        <f t="shared" si="120"/>
        <v>2610</v>
      </c>
      <c r="U69" s="295">
        <f t="shared" ref="U69" si="124">U68*U67/1000</f>
        <v>2900</v>
      </c>
      <c r="V69" s="281">
        <f t="shared" si="120"/>
        <v>580</v>
      </c>
      <c r="W69" s="281">
        <f t="shared" si="120"/>
        <v>580</v>
      </c>
      <c r="X69" s="281">
        <f t="shared" si="120"/>
        <v>1160</v>
      </c>
      <c r="Y69" s="281">
        <f t="shared" si="120"/>
        <v>580</v>
      </c>
      <c r="Z69" s="281">
        <f t="shared" si="120"/>
        <v>1740</v>
      </c>
      <c r="AA69" s="603" t="e">
        <f t="shared" si="120"/>
        <v>#REF!</v>
      </c>
    </row>
    <row r="70" spans="1:27" ht="33" x14ac:dyDescent="0.25">
      <c r="A70" s="411" t="s">
        <v>68</v>
      </c>
      <c r="B70" s="444"/>
      <c r="C70" s="446" t="s">
        <v>6</v>
      </c>
      <c r="D70" s="410" t="s">
        <v>48</v>
      </c>
      <c r="E70" s="8">
        <v>8</v>
      </c>
      <c r="F70" s="295">
        <v>12</v>
      </c>
      <c r="G70" s="283">
        <v>5</v>
      </c>
      <c r="H70" s="314">
        <v>5</v>
      </c>
      <c r="I70" s="423">
        <v>7</v>
      </c>
      <c r="J70" s="37">
        <v>7</v>
      </c>
      <c r="K70" s="37">
        <v>7</v>
      </c>
      <c r="L70" s="37">
        <v>7</v>
      </c>
      <c r="M70" s="37">
        <v>7</v>
      </c>
      <c r="N70" s="80">
        <v>7</v>
      </c>
      <c r="O70" s="423">
        <v>12</v>
      </c>
      <c r="P70" s="423">
        <v>12</v>
      </c>
      <c r="Q70" s="295">
        <v>7</v>
      </c>
      <c r="R70" s="413">
        <v>5</v>
      </c>
      <c r="S70" s="664">
        <v>7</v>
      </c>
      <c r="T70" s="635">
        <v>5</v>
      </c>
      <c r="U70" s="295">
        <v>5</v>
      </c>
      <c r="V70" s="282">
        <v>1</v>
      </c>
      <c r="W70" s="282">
        <f>V70</f>
        <v>1</v>
      </c>
      <c r="X70" s="282">
        <f>V70+W70</f>
        <v>2</v>
      </c>
      <c r="Y70" s="282">
        <f>V70</f>
        <v>1</v>
      </c>
      <c r="Z70" s="282">
        <f>X70+Y70</f>
        <v>3</v>
      </c>
      <c r="AA70" s="594" t="e">
        <f>#REF!-Z70</f>
        <v>#REF!</v>
      </c>
    </row>
    <row r="71" spans="1:27" ht="27" x14ac:dyDescent="0.25">
      <c r="A71" s="411"/>
      <c r="B71" s="444"/>
      <c r="C71" s="446"/>
      <c r="D71" s="410" t="s">
        <v>49</v>
      </c>
      <c r="E71" s="281">
        <f t="shared" ref="E71:AA71" si="125">1190000-30000</f>
        <v>1160000</v>
      </c>
      <c r="F71" s="294">
        <v>1160000</v>
      </c>
      <c r="G71" s="283">
        <f t="shared" si="125"/>
        <v>1160000</v>
      </c>
      <c r="H71" s="314">
        <f t="shared" si="125"/>
        <v>1160000</v>
      </c>
      <c r="I71" s="422">
        <v>1160000</v>
      </c>
      <c r="J71" s="483">
        <v>1160000</v>
      </c>
      <c r="K71" s="483">
        <v>1160000</v>
      </c>
      <c r="L71" s="483">
        <v>1160000</v>
      </c>
      <c r="M71" s="483">
        <v>1160000</v>
      </c>
      <c r="N71" s="509">
        <v>1160000</v>
      </c>
      <c r="O71" s="407">
        <v>1160000</v>
      </c>
      <c r="P71" s="407">
        <v>1160000</v>
      </c>
      <c r="Q71" s="627">
        <v>1160000</v>
      </c>
      <c r="R71" s="451">
        <v>1160000</v>
      </c>
      <c r="S71" s="663">
        <v>1160000</v>
      </c>
      <c r="T71" s="636">
        <v>1160000</v>
      </c>
      <c r="U71" s="627">
        <v>1160000</v>
      </c>
      <c r="V71" s="281">
        <f t="shared" si="125"/>
        <v>1160000</v>
      </c>
      <c r="W71" s="281">
        <f t="shared" si="125"/>
        <v>1160000</v>
      </c>
      <c r="X71" s="281">
        <f t="shared" si="125"/>
        <v>1160000</v>
      </c>
      <c r="Y71" s="281">
        <f t="shared" si="125"/>
        <v>1160000</v>
      </c>
      <c r="Z71" s="281">
        <f t="shared" si="125"/>
        <v>1160000</v>
      </c>
      <c r="AA71" s="603">
        <f t="shared" si="125"/>
        <v>1160000</v>
      </c>
    </row>
    <row r="72" spans="1:27" ht="27" x14ac:dyDescent="0.25">
      <c r="A72" s="411"/>
      <c r="B72" s="444"/>
      <c r="C72" s="446"/>
      <c r="D72" s="410" t="s">
        <v>47</v>
      </c>
      <c r="E72" s="8">
        <f t="shared" ref="E72:AA72" si="126">E71*E70/1000</f>
        <v>9280</v>
      </c>
      <c r="F72" s="295">
        <f t="shared" si="126"/>
        <v>13920</v>
      </c>
      <c r="G72" s="284">
        <f t="shared" si="126"/>
        <v>5800</v>
      </c>
      <c r="H72" s="315">
        <f t="shared" si="126"/>
        <v>5800</v>
      </c>
      <c r="I72" s="423">
        <f t="shared" si="126"/>
        <v>8120</v>
      </c>
      <c r="J72" s="482">
        <v>8120</v>
      </c>
      <c r="K72" s="482">
        <v>8120</v>
      </c>
      <c r="L72" s="482">
        <v>8120</v>
      </c>
      <c r="M72" s="482">
        <v>8120</v>
      </c>
      <c r="N72" s="55">
        <f t="shared" ref="N72" si="127">N71*N70/1000</f>
        <v>8120</v>
      </c>
      <c r="O72" s="423">
        <f t="shared" si="126"/>
        <v>13920</v>
      </c>
      <c r="P72" s="423">
        <f t="shared" ref="P72:Q72" si="128">P71*P70/1000</f>
        <v>13920</v>
      </c>
      <c r="Q72" s="295">
        <f t="shared" si="128"/>
        <v>8120</v>
      </c>
      <c r="R72" s="413">
        <f t="shared" ref="R72:S72" si="129">R71*R70/1000</f>
        <v>5800</v>
      </c>
      <c r="S72" s="328">
        <f t="shared" si="129"/>
        <v>8120</v>
      </c>
      <c r="T72" s="635">
        <f t="shared" si="126"/>
        <v>5800</v>
      </c>
      <c r="U72" s="295">
        <f t="shared" ref="U72" si="130">U71*U70/1000</f>
        <v>5800</v>
      </c>
      <c r="V72" s="281">
        <f t="shared" si="126"/>
        <v>1160</v>
      </c>
      <c r="W72" s="281">
        <f t="shared" si="126"/>
        <v>1160</v>
      </c>
      <c r="X72" s="281">
        <f t="shared" si="126"/>
        <v>2320</v>
      </c>
      <c r="Y72" s="281">
        <f t="shared" si="126"/>
        <v>1160</v>
      </c>
      <c r="Z72" s="281">
        <f t="shared" si="126"/>
        <v>3480</v>
      </c>
      <c r="AA72" s="603" t="e">
        <f t="shared" si="126"/>
        <v>#REF!</v>
      </c>
    </row>
    <row r="73" spans="1:27" ht="33" x14ac:dyDescent="0.25">
      <c r="A73" s="411" t="s">
        <v>69</v>
      </c>
      <c r="B73" s="444"/>
      <c r="C73" s="446" t="s">
        <v>21</v>
      </c>
      <c r="D73" s="410" t="s">
        <v>48</v>
      </c>
      <c r="E73" s="8">
        <v>0</v>
      </c>
      <c r="F73" s="295">
        <v>0</v>
      </c>
      <c r="G73" s="284">
        <v>0</v>
      </c>
      <c r="H73" s="315">
        <v>0</v>
      </c>
      <c r="I73" s="423">
        <v>3</v>
      </c>
      <c r="J73" s="37">
        <v>3</v>
      </c>
      <c r="K73" s="37">
        <v>3</v>
      </c>
      <c r="L73" s="37">
        <v>3</v>
      </c>
      <c r="M73" s="37">
        <v>3</v>
      </c>
      <c r="N73" s="80">
        <v>0</v>
      </c>
      <c r="O73" s="423">
        <v>0</v>
      </c>
      <c r="P73" s="423">
        <v>0</v>
      </c>
      <c r="Q73" s="295">
        <v>2</v>
      </c>
      <c r="R73" s="413">
        <v>1</v>
      </c>
      <c r="S73" s="664">
        <v>0</v>
      </c>
      <c r="T73" s="635">
        <v>1</v>
      </c>
      <c r="U73" s="295">
        <v>1</v>
      </c>
      <c r="V73" s="281" t="e">
        <f>#REF!/4</f>
        <v>#REF!</v>
      </c>
      <c r="W73" s="281" t="e">
        <f>V73</f>
        <v>#REF!</v>
      </c>
      <c r="X73" s="281" t="e">
        <f>V73+W73</f>
        <v>#REF!</v>
      </c>
      <c r="Y73" s="281" t="e">
        <f>V73</f>
        <v>#REF!</v>
      </c>
      <c r="Z73" s="281" t="e">
        <f>X73+Y73</f>
        <v>#REF!</v>
      </c>
      <c r="AA73" s="603" t="e">
        <f>#REF!-Z73</f>
        <v>#REF!</v>
      </c>
    </row>
    <row r="74" spans="1:27" ht="27" x14ac:dyDescent="0.25">
      <c r="A74" s="411"/>
      <c r="B74" s="444"/>
      <c r="C74" s="446"/>
      <c r="D74" s="410" t="s">
        <v>49</v>
      </c>
      <c r="E74" s="281">
        <f t="shared" ref="E74:AA74" si="131">595000-30000</f>
        <v>565000</v>
      </c>
      <c r="F74" s="294">
        <v>565000</v>
      </c>
      <c r="G74" s="283">
        <f t="shared" si="131"/>
        <v>565000</v>
      </c>
      <c r="H74" s="314">
        <f t="shared" si="131"/>
        <v>565000</v>
      </c>
      <c r="I74" s="422">
        <v>565000</v>
      </c>
      <c r="J74" s="483">
        <v>565000</v>
      </c>
      <c r="K74" s="483">
        <v>565000</v>
      </c>
      <c r="L74" s="483">
        <v>565000</v>
      </c>
      <c r="M74" s="483">
        <v>565000</v>
      </c>
      <c r="N74" s="509">
        <v>565000</v>
      </c>
      <c r="O74" s="407">
        <v>565000</v>
      </c>
      <c r="P74" s="407">
        <v>565000</v>
      </c>
      <c r="Q74" s="627">
        <v>565000</v>
      </c>
      <c r="R74" s="451">
        <v>565000</v>
      </c>
      <c r="S74" s="663">
        <v>565000</v>
      </c>
      <c r="T74" s="636">
        <v>565000</v>
      </c>
      <c r="U74" s="627">
        <v>565000</v>
      </c>
      <c r="V74" s="281">
        <f t="shared" si="131"/>
        <v>565000</v>
      </c>
      <c r="W74" s="281">
        <f t="shared" si="131"/>
        <v>565000</v>
      </c>
      <c r="X74" s="281">
        <f t="shared" si="131"/>
        <v>565000</v>
      </c>
      <c r="Y74" s="281">
        <f t="shared" si="131"/>
        <v>565000</v>
      </c>
      <c r="Z74" s="281">
        <f t="shared" si="131"/>
        <v>565000</v>
      </c>
      <c r="AA74" s="603">
        <f t="shared" si="131"/>
        <v>565000</v>
      </c>
    </row>
    <row r="75" spans="1:27" ht="27" x14ac:dyDescent="0.25">
      <c r="A75" s="411"/>
      <c r="B75" s="444"/>
      <c r="C75" s="446"/>
      <c r="D75" s="410" t="s">
        <v>47</v>
      </c>
      <c r="E75" s="8">
        <f t="shared" ref="E75:AA75" si="132">E74*E73/1000</f>
        <v>0</v>
      </c>
      <c r="F75" s="295">
        <f t="shared" si="132"/>
        <v>0</v>
      </c>
      <c r="G75" s="284">
        <f t="shared" si="132"/>
        <v>0</v>
      </c>
      <c r="H75" s="315">
        <f t="shared" si="132"/>
        <v>0</v>
      </c>
      <c r="I75" s="423">
        <f t="shared" si="132"/>
        <v>1695</v>
      </c>
      <c r="J75" s="482">
        <v>1695</v>
      </c>
      <c r="K75" s="482">
        <v>1695</v>
      </c>
      <c r="L75" s="482">
        <v>1695</v>
      </c>
      <c r="M75" s="482">
        <v>1695</v>
      </c>
      <c r="N75" s="55">
        <f t="shared" ref="N75" si="133">N74*N73/1000</f>
        <v>0</v>
      </c>
      <c r="O75" s="423">
        <f t="shared" si="132"/>
        <v>0</v>
      </c>
      <c r="P75" s="423">
        <f t="shared" ref="P75:Q75" si="134">P74*P73/1000</f>
        <v>0</v>
      </c>
      <c r="Q75" s="295">
        <f t="shared" si="134"/>
        <v>1130</v>
      </c>
      <c r="R75" s="413">
        <f t="shared" ref="R75:S75" si="135">R74*R73/1000</f>
        <v>565</v>
      </c>
      <c r="S75" s="328">
        <f t="shared" si="135"/>
        <v>0</v>
      </c>
      <c r="T75" s="635">
        <f t="shared" si="132"/>
        <v>565</v>
      </c>
      <c r="U75" s="295">
        <f t="shared" ref="U75" si="136">U74*U73/1000</f>
        <v>565</v>
      </c>
      <c r="V75" s="8" t="e">
        <f t="shared" si="132"/>
        <v>#REF!</v>
      </c>
      <c r="W75" s="8" t="e">
        <f t="shared" si="132"/>
        <v>#REF!</v>
      </c>
      <c r="X75" s="8" t="e">
        <f t="shared" si="132"/>
        <v>#REF!</v>
      </c>
      <c r="Y75" s="8" t="e">
        <f t="shared" si="132"/>
        <v>#REF!</v>
      </c>
      <c r="Z75" s="8" t="e">
        <f t="shared" si="132"/>
        <v>#REF!</v>
      </c>
      <c r="AA75" s="604" t="e">
        <f t="shared" si="132"/>
        <v>#REF!</v>
      </c>
    </row>
    <row r="76" spans="1:27" ht="33" x14ac:dyDescent="0.25">
      <c r="A76" s="411" t="s">
        <v>70</v>
      </c>
      <c r="B76" s="444"/>
      <c r="C76" s="446" t="s">
        <v>71</v>
      </c>
      <c r="D76" s="410" t="s">
        <v>48</v>
      </c>
      <c r="E76" s="8">
        <v>0</v>
      </c>
      <c r="F76" s="295">
        <v>1</v>
      </c>
      <c r="G76" s="284">
        <v>0</v>
      </c>
      <c r="H76" s="315">
        <v>0</v>
      </c>
      <c r="I76" s="423">
        <v>2</v>
      </c>
      <c r="J76" s="37">
        <v>2</v>
      </c>
      <c r="K76" s="37">
        <v>2</v>
      </c>
      <c r="L76" s="37">
        <v>2</v>
      </c>
      <c r="M76" s="37">
        <v>2</v>
      </c>
      <c r="N76" s="80">
        <v>1</v>
      </c>
      <c r="O76" s="423">
        <v>1</v>
      </c>
      <c r="P76" s="423">
        <v>1</v>
      </c>
      <c r="Q76" s="295">
        <v>1</v>
      </c>
      <c r="R76" s="413">
        <v>1</v>
      </c>
      <c r="S76" s="664">
        <v>1</v>
      </c>
      <c r="T76" s="635">
        <v>1</v>
      </c>
      <c r="U76" s="295">
        <v>1</v>
      </c>
      <c r="V76" s="281" t="e">
        <f>#REF!/4</f>
        <v>#REF!</v>
      </c>
      <c r="W76" s="281" t="e">
        <f>V76</f>
        <v>#REF!</v>
      </c>
      <c r="X76" s="281" t="e">
        <f>V76+W76</f>
        <v>#REF!</v>
      </c>
      <c r="Y76" s="281" t="e">
        <f>V76</f>
        <v>#REF!</v>
      </c>
      <c r="Z76" s="281" t="e">
        <f>X76+Y76</f>
        <v>#REF!</v>
      </c>
      <c r="AA76" s="603" t="e">
        <f>#REF!-Z76</f>
        <v>#REF!</v>
      </c>
    </row>
    <row r="77" spans="1:27" ht="27" x14ac:dyDescent="0.25">
      <c r="A77" s="411"/>
      <c r="B77" s="444"/>
      <c r="C77" s="446"/>
      <c r="D77" s="410" t="s">
        <v>49</v>
      </c>
      <c r="E77" s="281">
        <f t="shared" ref="E77:AA77" si="137">628000-30000</f>
        <v>598000</v>
      </c>
      <c r="F77" s="294">
        <v>598000</v>
      </c>
      <c r="G77" s="283">
        <f t="shared" si="137"/>
        <v>598000</v>
      </c>
      <c r="H77" s="314">
        <f t="shared" si="137"/>
        <v>598000</v>
      </c>
      <c r="I77" s="422">
        <v>598000</v>
      </c>
      <c r="J77" s="481">
        <v>598000</v>
      </c>
      <c r="K77" s="481">
        <v>598000</v>
      </c>
      <c r="L77" s="481">
        <v>598000</v>
      </c>
      <c r="M77" s="481">
        <v>598000</v>
      </c>
      <c r="N77" s="508">
        <v>598000</v>
      </c>
      <c r="O77" s="422">
        <v>598000</v>
      </c>
      <c r="P77" s="422">
        <v>598000</v>
      </c>
      <c r="Q77" s="294">
        <v>598000</v>
      </c>
      <c r="R77" s="412">
        <v>598000</v>
      </c>
      <c r="S77" s="662">
        <v>598000</v>
      </c>
      <c r="T77" s="633">
        <v>598000</v>
      </c>
      <c r="U77" s="294">
        <v>598000</v>
      </c>
      <c r="V77" s="281">
        <f t="shared" si="137"/>
        <v>598000</v>
      </c>
      <c r="W77" s="281">
        <f t="shared" si="137"/>
        <v>598000</v>
      </c>
      <c r="X77" s="281">
        <f t="shared" si="137"/>
        <v>598000</v>
      </c>
      <c r="Y77" s="281">
        <f t="shared" si="137"/>
        <v>598000</v>
      </c>
      <c r="Z77" s="281">
        <f t="shared" si="137"/>
        <v>598000</v>
      </c>
      <c r="AA77" s="603">
        <f t="shared" si="137"/>
        <v>598000</v>
      </c>
    </row>
    <row r="78" spans="1:27" ht="27" x14ac:dyDescent="0.25">
      <c r="A78" s="411"/>
      <c r="B78" s="444"/>
      <c r="C78" s="446"/>
      <c r="D78" s="410" t="s">
        <v>47</v>
      </c>
      <c r="E78" s="8">
        <f t="shared" ref="E78:I78" si="138">E77*E76/1000</f>
        <v>0</v>
      </c>
      <c r="F78" s="295">
        <f t="shared" si="138"/>
        <v>598</v>
      </c>
      <c r="G78" s="284">
        <f t="shared" si="138"/>
        <v>0</v>
      </c>
      <c r="H78" s="315">
        <f t="shared" si="138"/>
        <v>0</v>
      </c>
      <c r="I78" s="423">
        <f t="shared" si="138"/>
        <v>1196</v>
      </c>
      <c r="J78" s="482">
        <v>1196</v>
      </c>
      <c r="K78" s="482">
        <v>1196</v>
      </c>
      <c r="L78" s="482">
        <v>1196</v>
      </c>
      <c r="M78" s="482">
        <v>1196</v>
      </c>
      <c r="N78" s="55">
        <f t="shared" ref="N78:AA78" si="139">N77*N76/1000</f>
        <v>598</v>
      </c>
      <c r="O78" s="423">
        <f t="shared" si="139"/>
        <v>598</v>
      </c>
      <c r="P78" s="423">
        <f t="shared" ref="P78:Q78" si="140">P77*P76/1000</f>
        <v>598</v>
      </c>
      <c r="Q78" s="295">
        <f t="shared" si="140"/>
        <v>598</v>
      </c>
      <c r="R78" s="413">
        <f t="shared" ref="R78:S78" si="141">R77*R76/1000</f>
        <v>598</v>
      </c>
      <c r="S78" s="328">
        <f t="shared" si="141"/>
        <v>598</v>
      </c>
      <c r="T78" s="635">
        <f t="shared" si="139"/>
        <v>598</v>
      </c>
      <c r="U78" s="295">
        <f t="shared" ref="U78" si="142">U77*U76/1000</f>
        <v>598</v>
      </c>
      <c r="V78" s="8" t="e">
        <f t="shared" si="139"/>
        <v>#REF!</v>
      </c>
      <c r="W78" s="8" t="e">
        <f t="shared" si="139"/>
        <v>#REF!</v>
      </c>
      <c r="X78" s="8" t="e">
        <f t="shared" si="139"/>
        <v>#REF!</v>
      </c>
      <c r="Y78" s="8" t="e">
        <f t="shared" si="139"/>
        <v>#REF!</v>
      </c>
      <c r="Z78" s="8" t="e">
        <f t="shared" si="139"/>
        <v>#REF!</v>
      </c>
      <c r="AA78" s="604" t="e">
        <f t="shared" si="139"/>
        <v>#REF!</v>
      </c>
    </row>
    <row r="79" spans="1:27" ht="33" x14ac:dyDescent="0.25">
      <c r="A79" s="411" t="s">
        <v>72</v>
      </c>
      <c r="B79" s="444"/>
      <c r="C79" s="446" t="s">
        <v>73</v>
      </c>
      <c r="D79" s="410" t="s">
        <v>48</v>
      </c>
      <c r="E79" s="8">
        <v>0</v>
      </c>
      <c r="F79" s="295">
        <v>1</v>
      </c>
      <c r="G79" s="284">
        <v>0</v>
      </c>
      <c r="H79" s="315">
        <v>0</v>
      </c>
      <c r="I79" s="423">
        <v>1</v>
      </c>
      <c r="J79" s="37">
        <v>1</v>
      </c>
      <c r="K79" s="37">
        <v>1</v>
      </c>
      <c r="L79" s="37">
        <v>1</v>
      </c>
      <c r="M79" s="37">
        <v>1</v>
      </c>
      <c r="N79" s="80">
        <v>0</v>
      </c>
      <c r="O79" s="423">
        <v>1</v>
      </c>
      <c r="P79" s="423">
        <v>1</v>
      </c>
      <c r="Q79" s="295">
        <v>0</v>
      </c>
      <c r="R79" s="413">
        <v>1</v>
      </c>
      <c r="S79" s="664">
        <v>0</v>
      </c>
      <c r="T79" s="635">
        <v>1</v>
      </c>
      <c r="U79" s="295">
        <v>1</v>
      </c>
      <c r="V79" s="281" t="e">
        <f>#REF!/4</f>
        <v>#REF!</v>
      </c>
      <c r="W79" s="281" t="e">
        <f>V79</f>
        <v>#REF!</v>
      </c>
      <c r="X79" s="281" t="e">
        <f>V79+W79</f>
        <v>#REF!</v>
      </c>
      <c r="Y79" s="281" t="e">
        <f>V79</f>
        <v>#REF!</v>
      </c>
      <c r="Z79" s="281" t="e">
        <f>X79+Y79</f>
        <v>#REF!</v>
      </c>
      <c r="AA79" s="603" t="e">
        <f>#REF!-Z79</f>
        <v>#REF!</v>
      </c>
    </row>
    <row r="80" spans="1:27" ht="27" x14ac:dyDescent="0.25">
      <c r="A80" s="411"/>
      <c r="B80" s="444"/>
      <c r="C80" s="446"/>
      <c r="D80" s="410" t="s">
        <v>49</v>
      </c>
      <c r="E80" s="281">
        <f t="shared" ref="E80:AA80" si="143">595000-30000</f>
        <v>565000</v>
      </c>
      <c r="F80" s="294">
        <v>565000</v>
      </c>
      <c r="G80" s="283">
        <f t="shared" si="143"/>
        <v>565000</v>
      </c>
      <c r="H80" s="314">
        <f t="shared" si="143"/>
        <v>565000</v>
      </c>
      <c r="I80" s="422">
        <v>565000</v>
      </c>
      <c r="J80" s="481">
        <v>565000</v>
      </c>
      <c r="K80" s="481">
        <v>565000</v>
      </c>
      <c r="L80" s="481">
        <v>565000</v>
      </c>
      <c r="M80" s="481">
        <v>565000</v>
      </c>
      <c r="N80" s="508">
        <v>565000</v>
      </c>
      <c r="O80" s="422">
        <v>565000</v>
      </c>
      <c r="P80" s="422">
        <v>565000</v>
      </c>
      <c r="Q80" s="294">
        <v>565000</v>
      </c>
      <c r="R80" s="412">
        <v>565000</v>
      </c>
      <c r="S80" s="662">
        <v>565000</v>
      </c>
      <c r="T80" s="633">
        <v>565000</v>
      </c>
      <c r="U80" s="294">
        <v>565000</v>
      </c>
      <c r="V80" s="281">
        <f t="shared" si="143"/>
        <v>565000</v>
      </c>
      <c r="W80" s="281">
        <f t="shared" si="143"/>
        <v>565000</v>
      </c>
      <c r="X80" s="281">
        <f t="shared" si="143"/>
        <v>565000</v>
      </c>
      <c r="Y80" s="281">
        <f t="shared" si="143"/>
        <v>565000</v>
      </c>
      <c r="Z80" s="281">
        <f t="shared" si="143"/>
        <v>565000</v>
      </c>
      <c r="AA80" s="603">
        <f t="shared" si="143"/>
        <v>565000</v>
      </c>
    </row>
    <row r="81" spans="1:27" ht="27" x14ac:dyDescent="0.25">
      <c r="A81" s="411"/>
      <c r="B81" s="444"/>
      <c r="C81" s="446"/>
      <c r="D81" s="410" t="s">
        <v>47</v>
      </c>
      <c r="E81" s="8">
        <f t="shared" ref="E81:I81" si="144">E80*E79/1000</f>
        <v>0</v>
      </c>
      <c r="F81" s="295">
        <f t="shared" si="144"/>
        <v>565</v>
      </c>
      <c r="G81" s="284">
        <f t="shared" si="144"/>
        <v>0</v>
      </c>
      <c r="H81" s="315">
        <f t="shared" si="144"/>
        <v>0</v>
      </c>
      <c r="I81" s="423">
        <f t="shared" si="144"/>
        <v>565</v>
      </c>
      <c r="J81" s="482">
        <v>565</v>
      </c>
      <c r="K81" s="482">
        <v>565</v>
      </c>
      <c r="L81" s="482">
        <v>565</v>
      </c>
      <c r="M81" s="482">
        <v>565</v>
      </c>
      <c r="N81" s="55">
        <f t="shared" ref="N81:AA81" si="145">N80*N79/1000</f>
        <v>0</v>
      </c>
      <c r="O81" s="423">
        <f t="shared" si="145"/>
        <v>565</v>
      </c>
      <c r="P81" s="423">
        <f t="shared" ref="P81:Q81" si="146">P80*P79/1000</f>
        <v>565</v>
      </c>
      <c r="Q81" s="295">
        <f t="shared" si="146"/>
        <v>0</v>
      </c>
      <c r="R81" s="413">
        <f t="shared" ref="R81:S81" si="147">R80*R79/1000</f>
        <v>565</v>
      </c>
      <c r="S81" s="328">
        <f t="shared" si="147"/>
        <v>0</v>
      </c>
      <c r="T81" s="635">
        <f t="shared" si="145"/>
        <v>565</v>
      </c>
      <c r="U81" s="295">
        <f t="shared" ref="U81" si="148">U80*U79/1000</f>
        <v>565</v>
      </c>
      <c r="V81" s="8" t="e">
        <f t="shared" si="145"/>
        <v>#REF!</v>
      </c>
      <c r="W81" s="8" t="e">
        <f t="shared" si="145"/>
        <v>#REF!</v>
      </c>
      <c r="X81" s="8" t="e">
        <f t="shared" si="145"/>
        <v>#REF!</v>
      </c>
      <c r="Y81" s="8" t="e">
        <f t="shared" si="145"/>
        <v>#REF!</v>
      </c>
      <c r="Z81" s="8" t="e">
        <f t="shared" si="145"/>
        <v>#REF!</v>
      </c>
      <c r="AA81" s="604" t="e">
        <f t="shared" si="145"/>
        <v>#REF!</v>
      </c>
    </row>
    <row r="82" spans="1:27" ht="33" x14ac:dyDescent="0.25">
      <c r="A82" s="411" t="s">
        <v>74</v>
      </c>
      <c r="B82" s="444"/>
      <c r="C82" s="446" t="s">
        <v>20</v>
      </c>
      <c r="D82" s="410" t="s">
        <v>48</v>
      </c>
      <c r="E82" s="281">
        <v>213</v>
      </c>
      <c r="F82" s="294">
        <v>167</v>
      </c>
      <c r="G82" s="283">
        <v>116</v>
      </c>
      <c r="H82" s="314">
        <v>157</v>
      </c>
      <c r="I82" s="423">
        <v>145</v>
      </c>
      <c r="J82" s="37">
        <v>135</v>
      </c>
      <c r="K82" s="37">
        <v>134</v>
      </c>
      <c r="L82" s="37">
        <v>133</v>
      </c>
      <c r="M82" s="37">
        <v>133</v>
      </c>
      <c r="N82" s="80">
        <v>112</v>
      </c>
      <c r="O82" s="422">
        <v>167</v>
      </c>
      <c r="P82" s="422">
        <v>167</v>
      </c>
      <c r="Q82" s="294">
        <v>120</v>
      </c>
      <c r="R82" s="412">
        <v>160</v>
      </c>
      <c r="S82" s="664">
        <v>105</v>
      </c>
      <c r="T82" s="634">
        <v>134</v>
      </c>
      <c r="U82" s="676">
        <v>144</v>
      </c>
      <c r="V82" s="567">
        <v>145</v>
      </c>
      <c r="W82" s="567">
        <v>145</v>
      </c>
      <c r="X82" s="567">
        <v>145</v>
      </c>
      <c r="Y82" s="567">
        <v>145</v>
      </c>
      <c r="Z82" s="567">
        <v>145</v>
      </c>
      <c r="AA82" s="575">
        <v>145</v>
      </c>
    </row>
    <row r="83" spans="1:27" ht="27" x14ac:dyDescent="0.25">
      <c r="A83" s="411"/>
      <c r="B83" s="444"/>
      <c r="C83" s="446"/>
      <c r="D83" s="410" t="s">
        <v>49</v>
      </c>
      <c r="E83" s="281">
        <f t="shared" ref="E83:AA83" si="149">1040000-30000</f>
        <v>1010000</v>
      </c>
      <c r="F83" s="294">
        <v>1010000</v>
      </c>
      <c r="G83" s="283">
        <f t="shared" si="149"/>
        <v>1010000</v>
      </c>
      <c r="H83" s="314">
        <f t="shared" si="149"/>
        <v>1010000</v>
      </c>
      <c r="I83" s="422">
        <v>1010000</v>
      </c>
      <c r="J83" s="481">
        <v>4600000</v>
      </c>
      <c r="K83" s="481">
        <v>4600000</v>
      </c>
      <c r="L83" s="481">
        <v>4600000</v>
      </c>
      <c r="M83" s="481">
        <v>4600000</v>
      </c>
      <c r="N83" s="508">
        <v>1010000</v>
      </c>
      <c r="O83" s="422">
        <v>1010000</v>
      </c>
      <c r="P83" s="422">
        <v>1010000</v>
      </c>
      <c r="Q83" s="294">
        <v>1010000</v>
      </c>
      <c r="R83" s="412">
        <v>1010000</v>
      </c>
      <c r="S83" s="662">
        <v>1010000</v>
      </c>
      <c r="T83" s="633">
        <v>1010000</v>
      </c>
      <c r="U83" s="294">
        <v>1010000</v>
      </c>
      <c r="V83" s="281">
        <f t="shared" si="149"/>
        <v>1010000</v>
      </c>
      <c r="W83" s="281">
        <f t="shared" si="149"/>
        <v>1010000</v>
      </c>
      <c r="X83" s="281">
        <f t="shared" si="149"/>
        <v>1010000</v>
      </c>
      <c r="Y83" s="281">
        <f t="shared" si="149"/>
        <v>1010000</v>
      </c>
      <c r="Z83" s="281">
        <f t="shared" si="149"/>
        <v>1010000</v>
      </c>
      <c r="AA83" s="603">
        <f t="shared" si="149"/>
        <v>1010000</v>
      </c>
    </row>
    <row r="84" spans="1:27" ht="27" x14ac:dyDescent="0.25">
      <c r="A84" s="411"/>
      <c r="B84" s="444"/>
      <c r="C84" s="446"/>
      <c r="D84" s="410" t="s">
        <v>47</v>
      </c>
      <c r="E84" s="281">
        <f t="shared" ref="E84:I84" si="150">E83*E82/1000</f>
        <v>215130</v>
      </c>
      <c r="F84" s="294">
        <f t="shared" si="150"/>
        <v>168670</v>
      </c>
      <c r="G84" s="283">
        <f t="shared" si="150"/>
        <v>117160</v>
      </c>
      <c r="H84" s="314">
        <f t="shared" si="150"/>
        <v>158570</v>
      </c>
      <c r="I84" s="422">
        <f t="shared" si="150"/>
        <v>146450</v>
      </c>
      <c r="J84" s="481">
        <v>621000</v>
      </c>
      <c r="K84" s="481">
        <f t="shared" ref="K84:AA84" si="151">K83*K82/1000</f>
        <v>616400</v>
      </c>
      <c r="L84" s="481">
        <f t="shared" si="151"/>
        <v>611800</v>
      </c>
      <c r="M84" s="481">
        <f t="shared" si="151"/>
        <v>611800</v>
      </c>
      <c r="N84" s="508">
        <f t="shared" si="151"/>
        <v>113120</v>
      </c>
      <c r="O84" s="422">
        <f t="shared" si="151"/>
        <v>168670</v>
      </c>
      <c r="P84" s="422">
        <f t="shared" ref="P84:Q84" si="152">P83*P82/1000</f>
        <v>168670</v>
      </c>
      <c r="Q84" s="294">
        <f t="shared" si="152"/>
        <v>121200</v>
      </c>
      <c r="R84" s="412">
        <f t="shared" ref="R84:S84" si="153">R83*R82/1000</f>
        <v>161600</v>
      </c>
      <c r="S84" s="662">
        <f t="shared" si="153"/>
        <v>106050</v>
      </c>
      <c r="T84" s="633">
        <f t="shared" si="151"/>
        <v>135340</v>
      </c>
      <c r="U84" s="294">
        <f t="shared" ref="U84" si="154">U83*U82/1000</f>
        <v>145440</v>
      </c>
      <c r="V84" s="281">
        <f t="shared" si="151"/>
        <v>146450</v>
      </c>
      <c r="W84" s="281">
        <f t="shared" si="151"/>
        <v>146450</v>
      </c>
      <c r="X84" s="281">
        <f t="shared" si="151"/>
        <v>146450</v>
      </c>
      <c r="Y84" s="281">
        <f t="shared" si="151"/>
        <v>146450</v>
      </c>
      <c r="Z84" s="281">
        <f t="shared" si="151"/>
        <v>146450</v>
      </c>
      <c r="AA84" s="603">
        <f t="shared" si="151"/>
        <v>146450</v>
      </c>
    </row>
    <row r="85" spans="1:27" ht="33" x14ac:dyDescent="0.25">
      <c r="A85" s="411" t="s">
        <v>75</v>
      </c>
      <c r="B85" s="444"/>
      <c r="C85" s="446" t="s">
        <v>3</v>
      </c>
      <c r="D85" s="410" t="s">
        <v>48</v>
      </c>
      <c r="E85" s="281">
        <v>2</v>
      </c>
      <c r="F85" s="294">
        <v>5</v>
      </c>
      <c r="G85" s="283">
        <v>2</v>
      </c>
      <c r="H85" s="314">
        <v>17</v>
      </c>
      <c r="I85" s="423">
        <v>2</v>
      </c>
      <c r="J85" s="37">
        <v>2</v>
      </c>
      <c r="K85" s="37">
        <v>2</v>
      </c>
      <c r="L85" s="37">
        <v>2</v>
      </c>
      <c r="M85" s="37">
        <v>2</v>
      </c>
      <c r="N85" s="80">
        <v>24</v>
      </c>
      <c r="O85" s="422">
        <v>5</v>
      </c>
      <c r="P85" s="422">
        <v>5</v>
      </c>
      <c r="Q85" s="294">
        <v>15</v>
      </c>
      <c r="R85" s="412">
        <v>15</v>
      </c>
      <c r="S85" s="664">
        <v>23</v>
      </c>
      <c r="T85" s="634">
        <v>13</v>
      </c>
      <c r="U85" s="676">
        <v>15</v>
      </c>
      <c r="V85" s="567">
        <v>15</v>
      </c>
      <c r="W85" s="567">
        <v>15</v>
      </c>
      <c r="X85" s="567">
        <v>15</v>
      </c>
      <c r="Y85" s="567">
        <v>15</v>
      </c>
      <c r="Z85" s="567">
        <v>15</v>
      </c>
      <c r="AA85" s="575">
        <v>15</v>
      </c>
    </row>
    <row r="86" spans="1:27" ht="27" x14ac:dyDescent="0.25">
      <c r="A86" s="411"/>
      <c r="B86" s="444"/>
      <c r="C86" s="446"/>
      <c r="D86" s="410" t="s">
        <v>49</v>
      </c>
      <c r="E86" s="281">
        <f t="shared" ref="E86:AA86" si="155">1075000-30000</f>
        <v>1045000</v>
      </c>
      <c r="F86" s="294">
        <v>1045000</v>
      </c>
      <c r="G86" s="283">
        <f t="shared" si="155"/>
        <v>1045000</v>
      </c>
      <c r="H86" s="314">
        <f t="shared" si="155"/>
        <v>1045000</v>
      </c>
      <c r="I86" s="422">
        <v>1045000</v>
      </c>
      <c r="J86" s="481">
        <v>1045000</v>
      </c>
      <c r="K86" s="481">
        <v>1045000</v>
      </c>
      <c r="L86" s="481">
        <v>1045000</v>
      </c>
      <c r="M86" s="481">
        <v>1045000</v>
      </c>
      <c r="N86" s="508">
        <v>1045000</v>
      </c>
      <c r="O86" s="422">
        <v>1045000</v>
      </c>
      <c r="P86" s="422">
        <v>1045000</v>
      </c>
      <c r="Q86" s="294">
        <v>1045000</v>
      </c>
      <c r="R86" s="412">
        <v>1045000</v>
      </c>
      <c r="S86" s="662">
        <v>1045000</v>
      </c>
      <c r="T86" s="633">
        <v>1045000</v>
      </c>
      <c r="U86" s="294">
        <v>1045000</v>
      </c>
      <c r="V86" s="281">
        <f t="shared" si="155"/>
        <v>1045000</v>
      </c>
      <c r="W86" s="281">
        <f t="shared" si="155"/>
        <v>1045000</v>
      </c>
      <c r="X86" s="281">
        <f t="shared" si="155"/>
        <v>1045000</v>
      </c>
      <c r="Y86" s="281">
        <f t="shared" si="155"/>
        <v>1045000</v>
      </c>
      <c r="Z86" s="281">
        <f t="shared" si="155"/>
        <v>1045000</v>
      </c>
      <c r="AA86" s="603">
        <f t="shared" si="155"/>
        <v>1045000</v>
      </c>
    </row>
    <row r="87" spans="1:27" ht="27" x14ac:dyDescent="0.25">
      <c r="A87" s="411"/>
      <c r="B87" s="444"/>
      <c r="C87" s="446"/>
      <c r="D87" s="410" t="s">
        <v>47</v>
      </c>
      <c r="E87" s="8">
        <f t="shared" ref="E87:I87" si="156">E86*E85/1000</f>
        <v>2090</v>
      </c>
      <c r="F87" s="295">
        <f t="shared" si="156"/>
        <v>5225</v>
      </c>
      <c r="G87" s="284">
        <f t="shared" si="156"/>
        <v>2090</v>
      </c>
      <c r="H87" s="315">
        <f t="shared" si="156"/>
        <v>17765</v>
      </c>
      <c r="I87" s="423">
        <f t="shared" si="156"/>
        <v>2090</v>
      </c>
      <c r="J87" s="482">
        <v>2090</v>
      </c>
      <c r="K87" s="482">
        <v>2090</v>
      </c>
      <c r="L87" s="482">
        <v>2090</v>
      </c>
      <c r="M87" s="482">
        <v>2090</v>
      </c>
      <c r="N87" s="55">
        <f t="shared" ref="N87:O87" si="157">N86*N85/1000</f>
        <v>25080</v>
      </c>
      <c r="O87" s="423">
        <f t="shared" si="157"/>
        <v>5225</v>
      </c>
      <c r="P87" s="423">
        <f t="shared" ref="P87:Q87" si="158">P86*P85/1000</f>
        <v>5225</v>
      </c>
      <c r="Q87" s="295">
        <f t="shared" si="158"/>
        <v>15675</v>
      </c>
      <c r="R87" s="413">
        <f>R86*R85/1000-6.2</f>
        <v>15668.8</v>
      </c>
      <c r="S87" s="328">
        <f t="shared" ref="S87" si="159">S86*S85/1000</f>
        <v>24035</v>
      </c>
      <c r="T87" s="635">
        <f>T86*T85/1000-6.2</f>
        <v>13578.8</v>
      </c>
      <c r="U87" s="295">
        <f>U86*U85/1000-6.2</f>
        <v>15668.8</v>
      </c>
      <c r="V87" s="8">
        <f t="shared" ref="V87:AA87" si="160">V86*V85/1000</f>
        <v>15675</v>
      </c>
      <c r="W87" s="8">
        <f t="shared" si="160"/>
        <v>15675</v>
      </c>
      <c r="X87" s="8">
        <f t="shared" si="160"/>
        <v>15675</v>
      </c>
      <c r="Y87" s="8">
        <f t="shared" si="160"/>
        <v>15675</v>
      </c>
      <c r="Z87" s="8">
        <f t="shared" si="160"/>
        <v>15675</v>
      </c>
      <c r="AA87" s="604">
        <f t="shared" si="160"/>
        <v>15675</v>
      </c>
    </row>
    <row r="88" spans="1:27" ht="33" x14ac:dyDescent="0.25">
      <c r="A88" s="411" t="s">
        <v>76</v>
      </c>
      <c r="B88" s="444"/>
      <c r="C88" s="446" t="s">
        <v>77</v>
      </c>
      <c r="D88" s="410" t="s">
        <v>48</v>
      </c>
      <c r="E88" s="8">
        <v>7</v>
      </c>
      <c r="F88" s="295">
        <v>14</v>
      </c>
      <c r="G88" s="284">
        <v>2</v>
      </c>
      <c r="H88" s="315">
        <v>10</v>
      </c>
      <c r="I88" s="423">
        <v>14</v>
      </c>
      <c r="J88" s="37">
        <v>14</v>
      </c>
      <c r="K88" s="37">
        <v>14</v>
      </c>
      <c r="L88" s="37">
        <v>14</v>
      </c>
      <c r="M88" s="37">
        <v>14</v>
      </c>
      <c r="N88" s="80">
        <v>37</v>
      </c>
      <c r="O88" s="423">
        <v>1</v>
      </c>
      <c r="P88" s="423">
        <v>1</v>
      </c>
      <c r="Q88" s="295">
        <v>38</v>
      </c>
      <c r="R88" s="413">
        <v>10</v>
      </c>
      <c r="S88" s="664">
        <v>29</v>
      </c>
      <c r="T88" s="635">
        <v>4</v>
      </c>
      <c r="U88" s="295">
        <v>10</v>
      </c>
      <c r="V88" s="281">
        <v>1</v>
      </c>
      <c r="W88" s="281"/>
      <c r="X88" s="281">
        <f>V88+W88</f>
        <v>1</v>
      </c>
      <c r="Y88" s="281"/>
      <c r="Z88" s="281">
        <f>X88+Y88</f>
        <v>1</v>
      </c>
      <c r="AA88" s="603" t="e">
        <f>#REF!-Z88</f>
        <v>#REF!</v>
      </c>
    </row>
    <row r="89" spans="1:27" ht="27" x14ac:dyDescent="0.25">
      <c r="A89" s="411"/>
      <c r="B89" s="444"/>
      <c r="C89" s="446"/>
      <c r="D89" s="410" t="s">
        <v>49</v>
      </c>
      <c r="E89" s="281">
        <f t="shared" ref="E89:AA89" si="161">1825000-30000</f>
        <v>1795000</v>
      </c>
      <c r="F89" s="294">
        <v>1795000</v>
      </c>
      <c r="G89" s="283">
        <f t="shared" si="161"/>
        <v>1795000</v>
      </c>
      <c r="H89" s="314">
        <f t="shared" si="161"/>
        <v>1795000</v>
      </c>
      <c r="I89" s="422">
        <v>1795000</v>
      </c>
      <c r="J89" s="481">
        <v>1795000</v>
      </c>
      <c r="K89" s="481">
        <v>1795000</v>
      </c>
      <c r="L89" s="481">
        <v>1795000</v>
      </c>
      <c r="M89" s="481">
        <v>1795000</v>
      </c>
      <c r="N89" s="508">
        <v>1795000</v>
      </c>
      <c r="O89" s="422">
        <v>1795000</v>
      </c>
      <c r="P89" s="422">
        <v>1795000</v>
      </c>
      <c r="Q89" s="294">
        <v>1795000</v>
      </c>
      <c r="R89" s="412">
        <v>1795000</v>
      </c>
      <c r="S89" s="662">
        <v>1795000</v>
      </c>
      <c r="T89" s="633">
        <v>1795000</v>
      </c>
      <c r="U89" s="294">
        <v>1795000</v>
      </c>
      <c r="V89" s="281">
        <f t="shared" si="161"/>
        <v>1795000</v>
      </c>
      <c r="W89" s="281">
        <f t="shared" si="161"/>
        <v>1795000</v>
      </c>
      <c r="X89" s="281">
        <f t="shared" si="161"/>
        <v>1795000</v>
      </c>
      <c r="Y89" s="281">
        <f t="shared" si="161"/>
        <v>1795000</v>
      </c>
      <c r="Z89" s="281">
        <f t="shared" si="161"/>
        <v>1795000</v>
      </c>
      <c r="AA89" s="603">
        <f t="shared" si="161"/>
        <v>1795000</v>
      </c>
    </row>
    <row r="90" spans="1:27" ht="27" x14ac:dyDescent="0.25">
      <c r="A90" s="411"/>
      <c r="B90" s="444"/>
      <c r="C90" s="446"/>
      <c r="D90" s="410" t="s">
        <v>47</v>
      </c>
      <c r="E90" s="8">
        <f t="shared" ref="E90:I90" si="162">E89*E88/1000</f>
        <v>12565</v>
      </c>
      <c r="F90" s="295">
        <f t="shared" si="162"/>
        <v>25130</v>
      </c>
      <c r="G90" s="284">
        <f t="shared" si="162"/>
        <v>3590</v>
      </c>
      <c r="H90" s="315">
        <f t="shared" si="162"/>
        <v>17950</v>
      </c>
      <c r="I90" s="423">
        <f t="shared" si="162"/>
        <v>25130</v>
      </c>
      <c r="J90" s="482">
        <v>25130</v>
      </c>
      <c r="K90" s="482">
        <v>25130</v>
      </c>
      <c r="L90" s="482">
        <v>25130</v>
      </c>
      <c r="M90" s="482">
        <v>25130</v>
      </c>
      <c r="N90" s="55">
        <f t="shared" ref="N90:AA90" si="163">N89*N88/1000</f>
        <v>66415</v>
      </c>
      <c r="O90" s="423">
        <f t="shared" si="163"/>
        <v>1795</v>
      </c>
      <c r="P90" s="423">
        <f t="shared" ref="P90:Q90" si="164">P89*P88/1000</f>
        <v>1795</v>
      </c>
      <c r="Q90" s="295">
        <f t="shared" si="164"/>
        <v>68210</v>
      </c>
      <c r="R90" s="413">
        <f t="shared" ref="R90:S90" si="165">R89*R88/1000</f>
        <v>17950</v>
      </c>
      <c r="S90" s="328">
        <f t="shared" si="165"/>
        <v>52055</v>
      </c>
      <c r="T90" s="635">
        <f t="shared" si="163"/>
        <v>7180</v>
      </c>
      <c r="U90" s="295">
        <f t="shared" ref="U90" si="166">U89*U88/1000</f>
        <v>17950</v>
      </c>
      <c r="V90" s="8">
        <f t="shared" si="163"/>
        <v>1795</v>
      </c>
      <c r="W90" s="8">
        <f t="shared" si="163"/>
        <v>0</v>
      </c>
      <c r="X90" s="8">
        <f t="shared" si="163"/>
        <v>1795</v>
      </c>
      <c r="Y90" s="8">
        <f t="shared" si="163"/>
        <v>0</v>
      </c>
      <c r="Z90" s="8">
        <f t="shared" si="163"/>
        <v>1795</v>
      </c>
      <c r="AA90" s="604" t="e">
        <f t="shared" si="163"/>
        <v>#REF!</v>
      </c>
    </row>
    <row r="91" spans="1:27" ht="33" x14ac:dyDescent="0.25">
      <c r="A91" s="411" t="s">
        <v>78</v>
      </c>
      <c r="B91" s="444"/>
      <c r="C91" s="446" t="s">
        <v>1</v>
      </c>
      <c r="D91" s="410" t="s">
        <v>48</v>
      </c>
      <c r="E91" s="8">
        <v>9</v>
      </c>
      <c r="F91" s="295">
        <v>9</v>
      </c>
      <c r="G91" s="284">
        <v>9</v>
      </c>
      <c r="H91" s="315">
        <v>8</v>
      </c>
      <c r="I91" s="423">
        <v>5</v>
      </c>
      <c r="J91" s="37">
        <v>5</v>
      </c>
      <c r="K91" s="37">
        <v>5</v>
      </c>
      <c r="L91" s="37">
        <v>5</v>
      </c>
      <c r="M91" s="37">
        <v>5</v>
      </c>
      <c r="N91" s="80">
        <v>11</v>
      </c>
      <c r="O91" s="423">
        <v>8</v>
      </c>
      <c r="P91" s="423">
        <v>8</v>
      </c>
      <c r="Q91" s="295">
        <v>8</v>
      </c>
      <c r="R91" s="413">
        <v>7</v>
      </c>
      <c r="S91" s="664">
        <v>8</v>
      </c>
      <c r="T91" s="635">
        <v>6</v>
      </c>
      <c r="U91" s="295">
        <v>7</v>
      </c>
      <c r="V91" s="281">
        <v>2</v>
      </c>
      <c r="W91" s="281">
        <f>V91</f>
        <v>2</v>
      </c>
      <c r="X91" s="281">
        <f>V91+W91</f>
        <v>4</v>
      </c>
      <c r="Y91" s="281">
        <f>V91</f>
        <v>2</v>
      </c>
      <c r="Z91" s="281">
        <f>X91+Y91</f>
        <v>6</v>
      </c>
      <c r="AA91" s="603" t="e">
        <f>#REF!-Z91</f>
        <v>#REF!</v>
      </c>
    </row>
    <row r="92" spans="1:27" ht="27" x14ac:dyDescent="0.25">
      <c r="A92" s="411"/>
      <c r="B92" s="444"/>
      <c r="C92" s="446"/>
      <c r="D92" s="410" t="s">
        <v>49</v>
      </c>
      <c r="E92" s="281">
        <v>1275000</v>
      </c>
      <c r="F92" s="294">
        <v>1275000</v>
      </c>
      <c r="G92" s="283">
        <v>1275000</v>
      </c>
      <c r="H92" s="314">
        <v>1275000</v>
      </c>
      <c r="I92" s="422">
        <v>1275001</v>
      </c>
      <c r="J92" s="481">
        <v>1275000</v>
      </c>
      <c r="K92" s="481">
        <v>1275000</v>
      </c>
      <c r="L92" s="481">
        <v>1275000</v>
      </c>
      <c r="M92" s="481">
        <v>1275000</v>
      </c>
      <c r="N92" s="508">
        <v>1275000</v>
      </c>
      <c r="O92" s="422">
        <v>1275000</v>
      </c>
      <c r="P92" s="422">
        <v>1275000</v>
      </c>
      <c r="Q92" s="294">
        <v>1275000</v>
      </c>
      <c r="R92" s="412">
        <v>1275000</v>
      </c>
      <c r="S92" s="662">
        <v>1275000</v>
      </c>
      <c r="T92" s="633">
        <v>1275000</v>
      </c>
      <c r="U92" s="294">
        <v>1275000</v>
      </c>
      <c r="V92" s="285">
        <v>1275001</v>
      </c>
      <c r="W92" s="285">
        <v>1275001</v>
      </c>
      <c r="X92" s="285">
        <v>1275001</v>
      </c>
      <c r="Y92" s="285">
        <v>1275001</v>
      </c>
      <c r="Z92" s="285">
        <v>1275001</v>
      </c>
      <c r="AA92" s="606">
        <v>1275001</v>
      </c>
    </row>
    <row r="93" spans="1:27" ht="27" x14ac:dyDescent="0.25">
      <c r="A93" s="411"/>
      <c r="B93" s="444"/>
      <c r="C93" s="446"/>
      <c r="D93" s="410" t="s">
        <v>47</v>
      </c>
      <c r="E93" s="8">
        <f t="shared" ref="E93:I93" si="167">E92*E91/1000</f>
        <v>11475</v>
      </c>
      <c r="F93" s="295">
        <f t="shared" si="167"/>
        <v>11475</v>
      </c>
      <c r="G93" s="284">
        <f t="shared" si="167"/>
        <v>11475</v>
      </c>
      <c r="H93" s="315">
        <f t="shared" si="167"/>
        <v>10200</v>
      </c>
      <c r="I93" s="423">
        <f t="shared" si="167"/>
        <v>6375.0050000000001</v>
      </c>
      <c r="J93" s="482">
        <v>6375.0050000000001</v>
      </c>
      <c r="K93" s="482">
        <v>6375.0050000000001</v>
      </c>
      <c r="L93" s="482">
        <v>6375.0050000000001</v>
      </c>
      <c r="M93" s="482">
        <v>6375.0050000000001</v>
      </c>
      <c r="N93" s="55">
        <f t="shared" ref="N93:AA93" si="168">N92*N91/1000</f>
        <v>14025</v>
      </c>
      <c r="O93" s="423">
        <f t="shared" si="168"/>
        <v>10200</v>
      </c>
      <c r="P93" s="423">
        <f t="shared" ref="P93:Q93" si="169">P92*P91/1000</f>
        <v>10200</v>
      </c>
      <c r="Q93" s="295">
        <f t="shared" si="169"/>
        <v>10200</v>
      </c>
      <c r="R93" s="413">
        <f t="shared" ref="R93:S93" si="170">R92*R91/1000</f>
        <v>8925</v>
      </c>
      <c r="S93" s="328">
        <f t="shared" si="170"/>
        <v>10200</v>
      </c>
      <c r="T93" s="635">
        <f t="shared" si="168"/>
        <v>7650</v>
      </c>
      <c r="U93" s="295">
        <f t="shared" ref="U93" si="171">U92*U91/1000</f>
        <v>8925</v>
      </c>
      <c r="V93" s="281">
        <f t="shared" si="168"/>
        <v>2550.002</v>
      </c>
      <c r="W93" s="281">
        <f t="shared" si="168"/>
        <v>2550.002</v>
      </c>
      <c r="X93" s="281">
        <f t="shared" si="168"/>
        <v>5100.0039999999999</v>
      </c>
      <c r="Y93" s="281">
        <f t="shared" si="168"/>
        <v>2550.002</v>
      </c>
      <c r="Z93" s="281">
        <f t="shared" si="168"/>
        <v>7650.0060000000003</v>
      </c>
      <c r="AA93" s="603" t="e">
        <f t="shared" si="168"/>
        <v>#REF!</v>
      </c>
    </row>
    <row r="94" spans="1:27" ht="34.5" customHeight="1" x14ac:dyDescent="0.25">
      <c r="A94" s="411" t="s">
        <v>79</v>
      </c>
      <c r="B94" s="444"/>
      <c r="C94" s="446" t="s">
        <v>80</v>
      </c>
      <c r="D94" s="410" t="s">
        <v>48</v>
      </c>
      <c r="E94" s="8">
        <v>1</v>
      </c>
      <c r="F94" s="295">
        <v>0</v>
      </c>
      <c r="G94" s="284">
        <v>0</v>
      </c>
      <c r="H94" s="315">
        <v>0</v>
      </c>
      <c r="I94" s="423">
        <v>0</v>
      </c>
      <c r="J94" s="37">
        <v>0</v>
      </c>
      <c r="K94" s="37">
        <v>0</v>
      </c>
      <c r="L94" s="37">
        <v>0</v>
      </c>
      <c r="M94" s="37">
        <v>0</v>
      </c>
      <c r="N94" s="80">
        <v>1</v>
      </c>
      <c r="O94" s="423">
        <v>0</v>
      </c>
      <c r="P94" s="423">
        <v>0</v>
      </c>
      <c r="Q94" s="295">
        <v>0</v>
      </c>
      <c r="R94" s="413">
        <v>1</v>
      </c>
      <c r="S94" s="664">
        <v>1</v>
      </c>
      <c r="T94" s="635">
        <v>1</v>
      </c>
      <c r="U94" s="295">
        <v>1</v>
      </c>
      <c r="V94" s="281" t="e">
        <f>#REF!/4</f>
        <v>#REF!</v>
      </c>
      <c r="W94" s="281" t="e">
        <f>V94</f>
        <v>#REF!</v>
      </c>
      <c r="X94" s="281" t="e">
        <f>V94+W94</f>
        <v>#REF!</v>
      </c>
      <c r="Y94" s="281" t="e">
        <f>V94</f>
        <v>#REF!</v>
      </c>
      <c r="Z94" s="281" t="e">
        <f>X94+Y94</f>
        <v>#REF!</v>
      </c>
      <c r="AA94" s="603" t="e">
        <f>#REF!-Z94</f>
        <v>#REF!</v>
      </c>
    </row>
    <row r="95" spans="1:27" ht="27" x14ac:dyDescent="0.25">
      <c r="A95" s="411"/>
      <c r="B95" s="444"/>
      <c r="C95" s="446"/>
      <c r="D95" s="410" t="s">
        <v>49</v>
      </c>
      <c r="E95" s="281">
        <f t="shared" ref="E95:H95" si="172">429000-30000</f>
        <v>399000</v>
      </c>
      <c r="F95" s="294">
        <v>399000</v>
      </c>
      <c r="G95" s="283">
        <f t="shared" si="172"/>
        <v>399000</v>
      </c>
      <c r="H95" s="314">
        <f t="shared" si="172"/>
        <v>399000</v>
      </c>
      <c r="I95" s="422">
        <v>399000</v>
      </c>
      <c r="J95" s="483">
        <v>399000</v>
      </c>
      <c r="K95" s="483">
        <v>399000</v>
      </c>
      <c r="L95" s="483">
        <v>399000</v>
      </c>
      <c r="M95" s="483">
        <v>399000</v>
      </c>
      <c r="N95" s="509">
        <v>399000</v>
      </c>
      <c r="O95" s="407">
        <v>399000</v>
      </c>
      <c r="P95" s="407">
        <v>399000</v>
      </c>
      <c r="Q95" s="627">
        <v>399000</v>
      </c>
      <c r="R95" s="451">
        <v>399000</v>
      </c>
      <c r="S95" s="663">
        <v>399000</v>
      </c>
      <c r="T95" s="636">
        <v>399000</v>
      </c>
      <c r="U95" s="627">
        <v>399000</v>
      </c>
      <c r="V95" s="286">
        <v>399000</v>
      </c>
      <c r="W95" s="286">
        <v>399000</v>
      </c>
      <c r="X95" s="286">
        <v>399000</v>
      </c>
      <c r="Y95" s="286">
        <v>399000</v>
      </c>
      <c r="Z95" s="286">
        <v>399000</v>
      </c>
      <c r="AA95" s="605">
        <v>399000</v>
      </c>
    </row>
    <row r="96" spans="1:27" ht="27" x14ac:dyDescent="0.25">
      <c r="A96" s="411"/>
      <c r="B96" s="444"/>
      <c r="C96" s="446"/>
      <c r="D96" s="410" t="s">
        <v>47</v>
      </c>
      <c r="E96" s="8">
        <f t="shared" ref="E96:AA96" si="173">E95*E94/1000</f>
        <v>399</v>
      </c>
      <c r="F96" s="295">
        <f t="shared" si="173"/>
        <v>0</v>
      </c>
      <c r="G96" s="284">
        <f t="shared" si="173"/>
        <v>0</v>
      </c>
      <c r="H96" s="315">
        <f t="shared" si="173"/>
        <v>0</v>
      </c>
      <c r="I96" s="423">
        <f t="shared" si="173"/>
        <v>0</v>
      </c>
      <c r="J96" s="482">
        <v>0</v>
      </c>
      <c r="K96" s="482">
        <v>0</v>
      </c>
      <c r="L96" s="482">
        <v>0</v>
      </c>
      <c r="M96" s="482">
        <v>0</v>
      </c>
      <c r="N96" s="55">
        <f t="shared" ref="N96" si="174">N95*N94/1000</f>
        <v>399</v>
      </c>
      <c r="O96" s="423">
        <f t="shared" si="173"/>
        <v>0</v>
      </c>
      <c r="P96" s="423">
        <f t="shared" ref="P96:Q96" si="175">P95*P94/1000</f>
        <v>0</v>
      </c>
      <c r="Q96" s="295">
        <f t="shared" si="175"/>
        <v>0</v>
      </c>
      <c r="R96" s="413">
        <f t="shared" ref="R96:S96" si="176">R95*R94/1000</f>
        <v>399</v>
      </c>
      <c r="S96" s="328">
        <f t="shared" si="176"/>
        <v>399</v>
      </c>
      <c r="T96" s="635">
        <f t="shared" si="173"/>
        <v>399</v>
      </c>
      <c r="U96" s="295">
        <f t="shared" ref="U96" si="177">U95*U94/1000</f>
        <v>399</v>
      </c>
      <c r="V96" s="8" t="e">
        <f t="shared" si="173"/>
        <v>#REF!</v>
      </c>
      <c r="W96" s="8" t="e">
        <f t="shared" si="173"/>
        <v>#REF!</v>
      </c>
      <c r="X96" s="8" t="e">
        <f t="shared" si="173"/>
        <v>#REF!</v>
      </c>
      <c r="Y96" s="8" t="e">
        <f t="shared" si="173"/>
        <v>#REF!</v>
      </c>
      <c r="Z96" s="8" t="e">
        <f t="shared" si="173"/>
        <v>#REF!</v>
      </c>
      <c r="AA96" s="604" t="e">
        <f t="shared" si="173"/>
        <v>#REF!</v>
      </c>
    </row>
    <row r="97" spans="1:45" ht="33" x14ac:dyDescent="0.25">
      <c r="A97" s="411" t="s">
        <v>81</v>
      </c>
      <c r="B97" s="444"/>
      <c r="C97" s="446" t="s">
        <v>82</v>
      </c>
      <c r="D97" s="410" t="s">
        <v>48</v>
      </c>
      <c r="E97" s="281">
        <v>79</v>
      </c>
      <c r="F97" s="294">
        <v>70</v>
      </c>
      <c r="G97" s="283">
        <v>80</v>
      </c>
      <c r="H97" s="314">
        <v>123</v>
      </c>
      <c r="I97" s="423">
        <v>80</v>
      </c>
      <c r="J97" s="37">
        <v>150</v>
      </c>
      <c r="K97" s="37">
        <v>150</v>
      </c>
      <c r="L97" s="37">
        <v>150</v>
      </c>
      <c r="M97" s="37">
        <v>150</v>
      </c>
      <c r="N97" s="80">
        <v>79</v>
      </c>
      <c r="O97" s="418">
        <v>150</v>
      </c>
      <c r="P97" s="418">
        <v>150</v>
      </c>
      <c r="Q97" s="296">
        <v>99</v>
      </c>
      <c r="R97" s="414">
        <v>100</v>
      </c>
      <c r="S97" s="664">
        <v>70</v>
      </c>
      <c r="T97" s="51">
        <v>70</v>
      </c>
      <c r="U97" s="296">
        <v>70</v>
      </c>
      <c r="V97" s="568">
        <v>70</v>
      </c>
      <c r="W97" s="568">
        <v>70</v>
      </c>
      <c r="X97" s="568">
        <v>70</v>
      </c>
      <c r="Y97" s="568">
        <v>70</v>
      </c>
      <c r="Z97" s="568">
        <v>70</v>
      </c>
      <c r="AA97" s="578">
        <v>70</v>
      </c>
    </row>
    <row r="98" spans="1:45" ht="27" x14ac:dyDescent="0.25">
      <c r="A98" s="411"/>
      <c r="B98" s="444"/>
      <c r="C98" s="446"/>
      <c r="D98" s="410" t="s">
        <v>49</v>
      </c>
      <c r="E98" s="281">
        <v>639000</v>
      </c>
      <c r="F98" s="294">
        <v>639000</v>
      </c>
      <c r="G98" s="283">
        <v>639000</v>
      </c>
      <c r="H98" s="314">
        <v>639000</v>
      </c>
      <c r="I98" s="422">
        <v>639000</v>
      </c>
      <c r="J98" s="481">
        <v>639000</v>
      </c>
      <c r="K98" s="481">
        <v>639000</v>
      </c>
      <c r="L98" s="481">
        <v>639000</v>
      </c>
      <c r="M98" s="38">
        <v>639000</v>
      </c>
      <c r="N98" s="508">
        <v>639000</v>
      </c>
      <c r="O98" s="422">
        <v>639000</v>
      </c>
      <c r="P98" s="422">
        <v>639000</v>
      </c>
      <c r="Q98" s="294">
        <v>639000</v>
      </c>
      <c r="R98" s="412">
        <v>639000</v>
      </c>
      <c r="S98" s="662">
        <v>639000</v>
      </c>
      <c r="T98" s="633">
        <v>639000</v>
      </c>
      <c r="U98" s="294">
        <v>639000</v>
      </c>
      <c r="V98" s="281">
        <v>639000</v>
      </c>
      <c r="W98" s="281">
        <v>639000</v>
      </c>
      <c r="X98" s="281">
        <v>639000</v>
      </c>
      <c r="Y98" s="281">
        <v>639000</v>
      </c>
      <c r="Z98" s="281">
        <v>639000</v>
      </c>
      <c r="AA98" s="603">
        <v>639000</v>
      </c>
    </row>
    <row r="99" spans="1:45" ht="27" x14ac:dyDescent="0.25">
      <c r="A99" s="411"/>
      <c r="B99" s="444"/>
      <c r="C99" s="446"/>
      <c r="D99" s="410" t="s">
        <v>47</v>
      </c>
      <c r="E99" s="281">
        <f t="shared" ref="E99:I99" si="178">E98*E97/1000</f>
        <v>50481</v>
      </c>
      <c r="F99" s="294">
        <f t="shared" si="178"/>
        <v>44730</v>
      </c>
      <c r="G99" s="283">
        <f t="shared" si="178"/>
        <v>51120</v>
      </c>
      <c r="H99" s="314">
        <f t="shared" si="178"/>
        <v>78597</v>
      </c>
      <c r="I99" s="422">
        <f t="shared" si="178"/>
        <v>51120</v>
      </c>
      <c r="J99" s="481">
        <v>95850.15</v>
      </c>
      <c r="K99" s="481">
        <v>95850.15</v>
      </c>
      <c r="L99" s="481">
        <v>95850.15</v>
      </c>
      <c r="M99" s="38">
        <v>95850.15</v>
      </c>
      <c r="N99" s="508">
        <f t="shared" ref="N99:AA99" si="179">N98*N97/1000</f>
        <v>50481</v>
      </c>
      <c r="O99" s="422">
        <f t="shared" si="179"/>
        <v>95850</v>
      </c>
      <c r="P99" s="422">
        <f t="shared" ref="P99:Q99" si="180">P98*P97/1000</f>
        <v>95850</v>
      </c>
      <c r="Q99" s="294">
        <f t="shared" si="180"/>
        <v>63261</v>
      </c>
      <c r="R99" s="412">
        <f t="shared" ref="R99:S99" si="181">R98*R97/1000</f>
        <v>63900</v>
      </c>
      <c r="S99" s="662">
        <f t="shared" si="181"/>
        <v>44730</v>
      </c>
      <c r="T99" s="633">
        <f t="shared" si="179"/>
        <v>44730</v>
      </c>
      <c r="U99" s="294">
        <f t="shared" ref="U99" si="182">U98*U97/1000</f>
        <v>44730</v>
      </c>
      <c r="V99" s="281">
        <f t="shared" si="179"/>
        <v>44730</v>
      </c>
      <c r="W99" s="281">
        <f t="shared" si="179"/>
        <v>44730</v>
      </c>
      <c r="X99" s="281">
        <f t="shared" si="179"/>
        <v>44730</v>
      </c>
      <c r="Y99" s="281">
        <f t="shared" si="179"/>
        <v>44730</v>
      </c>
      <c r="Z99" s="281">
        <f t="shared" si="179"/>
        <v>44730</v>
      </c>
      <c r="AA99" s="603">
        <f t="shared" si="179"/>
        <v>44730</v>
      </c>
    </row>
    <row r="100" spans="1:45" ht="33" x14ac:dyDescent="0.25">
      <c r="A100" s="411" t="s">
        <v>83</v>
      </c>
      <c r="B100" s="444"/>
      <c r="C100" s="446" t="s">
        <v>22</v>
      </c>
      <c r="D100" s="410" t="s">
        <v>48</v>
      </c>
      <c r="E100" s="281">
        <v>106</v>
      </c>
      <c r="F100" s="294">
        <v>91</v>
      </c>
      <c r="G100" s="283">
        <v>90</v>
      </c>
      <c r="H100" s="314">
        <v>142</v>
      </c>
      <c r="I100" s="422">
        <v>90</v>
      </c>
      <c r="J100" s="38">
        <v>150</v>
      </c>
      <c r="K100" s="38">
        <v>150</v>
      </c>
      <c r="L100" s="38">
        <v>150</v>
      </c>
      <c r="M100" s="38">
        <v>150</v>
      </c>
      <c r="N100" s="84">
        <v>112</v>
      </c>
      <c r="O100" s="419">
        <v>150</v>
      </c>
      <c r="P100" s="419">
        <v>150</v>
      </c>
      <c r="Q100" s="298">
        <v>119</v>
      </c>
      <c r="R100" s="416">
        <v>150</v>
      </c>
      <c r="S100" s="399">
        <v>110</v>
      </c>
      <c r="T100" s="637">
        <v>110</v>
      </c>
      <c r="U100" s="298">
        <v>110</v>
      </c>
      <c r="V100" s="281">
        <v>22</v>
      </c>
      <c r="W100" s="281">
        <f>V100</f>
        <v>22</v>
      </c>
      <c r="X100" s="281">
        <f>V100+W100</f>
        <v>44</v>
      </c>
      <c r="Y100" s="281">
        <f>V100</f>
        <v>22</v>
      </c>
      <c r="Z100" s="281">
        <f>X100+Y100</f>
        <v>66</v>
      </c>
      <c r="AA100" s="603" t="e">
        <f>#REF!-Z100</f>
        <v>#REF!</v>
      </c>
    </row>
    <row r="101" spans="1:45" ht="27" x14ac:dyDescent="0.25">
      <c r="A101" s="411"/>
      <c r="B101" s="444"/>
      <c r="C101" s="446"/>
      <c r="D101" s="410" t="s">
        <v>49</v>
      </c>
      <c r="E101" s="281">
        <v>310000</v>
      </c>
      <c r="F101" s="294">
        <v>310000</v>
      </c>
      <c r="G101" s="283">
        <v>310000</v>
      </c>
      <c r="H101" s="314">
        <v>310000</v>
      </c>
      <c r="I101" s="422">
        <v>310000</v>
      </c>
      <c r="J101" s="481">
        <v>310000</v>
      </c>
      <c r="K101" s="481">
        <v>310000</v>
      </c>
      <c r="L101" s="481">
        <v>310000</v>
      </c>
      <c r="M101" s="38">
        <v>310000</v>
      </c>
      <c r="N101" s="508">
        <v>310000</v>
      </c>
      <c r="O101" s="422">
        <v>310000</v>
      </c>
      <c r="P101" s="422">
        <v>310000</v>
      </c>
      <c r="Q101" s="294">
        <v>310000</v>
      </c>
      <c r="R101" s="412">
        <v>310000</v>
      </c>
      <c r="S101" s="662">
        <v>310000</v>
      </c>
      <c r="T101" s="633">
        <v>310000</v>
      </c>
      <c r="U101" s="294">
        <v>310000</v>
      </c>
      <c r="V101" s="281">
        <v>310000</v>
      </c>
      <c r="W101" s="281">
        <v>310000</v>
      </c>
      <c r="X101" s="281">
        <v>310000</v>
      </c>
      <c r="Y101" s="281">
        <v>310000</v>
      </c>
      <c r="Z101" s="281">
        <v>310000</v>
      </c>
      <c r="AA101" s="603">
        <v>310000</v>
      </c>
    </row>
    <row r="102" spans="1:45" ht="27" x14ac:dyDescent="0.25">
      <c r="A102" s="411"/>
      <c r="B102" s="444"/>
      <c r="C102" s="446"/>
      <c r="D102" s="410" t="s">
        <v>47</v>
      </c>
      <c r="E102" s="281">
        <f>E100*E101/1000</f>
        <v>32860</v>
      </c>
      <c r="F102" s="294">
        <f>F100*F101/1000</f>
        <v>28210</v>
      </c>
      <c r="G102" s="283">
        <f>G100*G101/1000</f>
        <v>27900</v>
      </c>
      <c r="H102" s="314">
        <f>H100*H101/1000</f>
        <v>44020</v>
      </c>
      <c r="I102" s="422">
        <f>I100*I101/1000</f>
        <v>27900</v>
      </c>
      <c r="J102" s="481">
        <v>46500</v>
      </c>
      <c r="K102" s="481">
        <v>46500</v>
      </c>
      <c r="L102" s="481">
        <v>46500</v>
      </c>
      <c r="M102" s="38">
        <f t="shared" ref="M102:AA102" si="183">M100*M101/1000</f>
        <v>46500</v>
      </c>
      <c r="N102" s="508">
        <f t="shared" si="183"/>
        <v>34720</v>
      </c>
      <c r="O102" s="422">
        <f t="shared" si="183"/>
        <v>46500</v>
      </c>
      <c r="P102" s="422">
        <f t="shared" ref="P102:Q102" si="184">P100*P101/1000</f>
        <v>46500</v>
      </c>
      <c r="Q102" s="294">
        <f t="shared" si="184"/>
        <v>36890</v>
      </c>
      <c r="R102" s="412">
        <f t="shared" ref="R102:S102" si="185">R100*R101/1000</f>
        <v>46500</v>
      </c>
      <c r="S102" s="662">
        <f t="shared" si="185"/>
        <v>34100</v>
      </c>
      <c r="T102" s="633">
        <f t="shared" si="183"/>
        <v>34100</v>
      </c>
      <c r="U102" s="294">
        <f t="shared" ref="U102" si="186">U100*U101/1000</f>
        <v>34100</v>
      </c>
      <c r="V102" s="281">
        <f t="shared" si="183"/>
        <v>6820</v>
      </c>
      <c r="W102" s="281">
        <f t="shared" si="183"/>
        <v>6820</v>
      </c>
      <c r="X102" s="281">
        <f t="shared" si="183"/>
        <v>13640</v>
      </c>
      <c r="Y102" s="281">
        <f t="shared" si="183"/>
        <v>6820</v>
      </c>
      <c r="Z102" s="281">
        <f t="shared" si="183"/>
        <v>20460</v>
      </c>
      <c r="AA102" s="603" t="e">
        <f t="shared" si="183"/>
        <v>#REF!</v>
      </c>
    </row>
    <row r="103" spans="1:45" ht="33" customHeight="1" x14ac:dyDescent="0.25">
      <c r="A103" s="411" t="s">
        <v>84</v>
      </c>
      <c r="B103" s="444"/>
      <c r="C103" s="459" t="s">
        <v>207</v>
      </c>
      <c r="D103" s="410" t="s">
        <v>48</v>
      </c>
      <c r="E103" s="8"/>
      <c r="F103" s="295"/>
      <c r="G103" s="284"/>
      <c r="H103" s="315"/>
      <c r="I103" s="423"/>
      <c r="J103" s="482"/>
      <c r="K103" s="482"/>
      <c r="L103" s="482"/>
      <c r="M103" s="38"/>
      <c r="N103" s="84"/>
      <c r="O103" s="423">
        <v>70</v>
      </c>
      <c r="P103" s="423">
        <v>70</v>
      </c>
      <c r="Q103" s="295">
        <f>Q106+Q109+Q112+Q115</f>
        <v>76</v>
      </c>
      <c r="R103" s="413">
        <f>R106+R109+R112+R115</f>
        <v>56</v>
      </c>
      <c r="S103" s="328">
        <f>S106+S109+S112+S115</f>
        <v>110</v>
      </c>
      <c r="T103" s="635">
        <f t="shared" ref="T103" si="187">T106+T109+T112+T115</f>
        <v>79</v>
      </c>
      <c r="U103" s="295">
        <f>U10</f>
        <v>34</v>
      </c>
      <c r="V103" s="586"/>
      <c r="W103" s="586"/>
      <c r="X103" s="8"/>
      <c r="Y103" s="8"/>
      <c r="Z103" s="8"/>
      <c r="AA103" s="604"/>
    </row>
    <row r="104" spans="1:45" ht="27" customHeight="1" x14ac:dyDescent="0.25">
      <c r="A104" s="411"/>
      <c r="B104" s="444"/>
      <c r="C104" s="446"/>
      <c r="D104" s="410" t="s">
        <v>49</v>
      </c>
      <c r="E104" s="8"/>
      <c r="F104" s="295"/>
      <c r="G104" s="284"/>
      <c r="H104" s="315"/>
      <c r="I104" s="423"/>
      <c r="J104" s="482"/>
      <c r="K104" s="482"/>
      <c r="L104" s="482"/>
      <c r="M104" s="38"/>
      <c r="N104" s="84"/>
      <c r="O104" s="422">
        <v>4600000</v>
      </c>
      <c r="P104" s="422">
        <v>4600000</v>
      </c>
      <c r="Q104" s="295">
        <f>Q105/Q103*1000</f>
        <v>3347343.6447368423</v>
      </c>
      <c r="R104" s="413">
        <f t="shared" ref="R104:S104" si="188">R105/R103*1000</f>
        <v>3482571.4285714286</v>
      </c>
      <c r="S104" s="328">
        <f t="shared" si="188"/>
        <v>3647122.7272727275</v>
      </c>
      <c r="T104" s="635">
        <f>T105/T103*1000</f>
        <v>4009953.164556962</v>
      </c>
      <c r="U104" s="295">
        <f>U105/U103*1000</f>
        <v>7705508.8235294111</v>
      </c>
      <c r="V104" s="8"/>
      <c r="W104" s="8"/>
      <c r="X104" s="8"/>
      <c r="Y104" s="8"/>
      <c r="Z104" s="8"/>
      <c r="AA104" s="604"/>
    </row>
    <row r="105" spans="1:45" ht="27" x14ac:dyDescent="0.25">
      <c r="A105" s="411"/>
      <c r="B105" s="444"/>
      <c r="C105" s="446"/>
      <c r="D105" s="410" t="s">
        <v>47</v>
      </c>
      <c r="E105" s="8"/>
      <c r="F105" s="295"/>
      <c r="G105" s="284"/>
      <c r="H105" s="315"/>
      <c r="I105" s="423"/>
      <c r="J105" s="482"/>
      <c r="K105" s="482"/>
      <c r="L105" s="482"/>
      <c r="M105" s="38"/>
      <c r="N105" s="84"/>
      <c r="O105" s="422">
        <f t="shared" ref="O105" si="189">O104*O103/1000</f>
        <v>322000</v>
      </c>
      <c r="P105" s="422">
        <f t="shared" ref="P105" si="190">P104*P103/1000</f>
        <v>322000</v>
      </c>
      <c r="Q105" s="295">
        <f>Q108+Q111+Q114+Q117</f>
        <v>254398.117</v>
      </c>
      <c r="R105" s="413">
        <f>R108+R111+R114+R117</f>
        <v>195024</v>
      </c>
      <c r="S105" s="328">
        <f t="shared" ref="S105:U105" si="191">S108+S111+S114+S117</f>
        <v>401183.5</v>
      </c>
      <c r="T105" s="635">
        <f t="shared" si="191"/>
        <v>316786.3</v>
      </c>
      <c r="U105" s="295">
        <f t="shared" si="191"/>
        <v>261987.3</v>
      </c>
      <c r="V105" s="8"/>
      <c r="W105" s="8"/>
      <c r="X105" s="8"/>
      <c r="Y105" s="8"/>
      <c r="Z105" s="8"/>
      <c r="AA105" s="604"/>
    </row>
    <row r="106" spans="1:45" ht="33" customHeight="1" x14ac:dyDescent="0.25">
      <c r="A106" s="411" t="s">
        <v>85</v>
      </c>
      <c r="B106" s="444"/>
      <c r="C106" s="446" t="s">
        <v>218</v>
      </c>
      <c r="D106" s="410" t="s">
        <v>48</v>
      </c>
      <c r="E106" s="8"/>
      <c r="F106" s="295"/>
      <c r="G106" s="284"/>
      <c r="H106" s="315"/>
      <c r="I106" s="423"/>
      <c r="J106" s="482"/>
      <c r="K106" s="482"/>
      <c r="L106" s="482"/>
      <c r="M106" s="38"/>
      <c r="N106" s="84"/>
      <c r="O106" s="423"/>
      <c r="P106" s="423"/>
      <c r="Q106" s="295">
        <v>14</v>
      </c>
      <c r="R106" s="413">
        <v>8</v>
      </c>
      <c r="S106" s="328">
        <v>16</v>
      </c>
      <c r="T106" s="635">
        <v>20</v>
      </c>
      <c r="U106" s="677">
        <v>15</v>
      </c>
      <c r="V106" s="8"/>
      <c r="W106" s="8"/>
      <c r="X106" s="8"/>
      <c r="Y106" s="8"/>
      <c r="Z106" s="8"/>
      <c r="AA106" s="604"/>
    </row>
    <row r="107" spans="1:45" ht="27" customHeight="1" x14ac:dyDescent="0.25">
      <c r="A107" s="411"/>
      <c r="B107" s="444"/>
      <c r="C107" s="446"/>
      <c r="D107" s="410" t="s">
        <v>49</v>
      </c>
      <c r="E107" s="8"/>
      <c r="F107" s="295"/>
      <c r="G107" s="284"/>
      <c r="H107" s="315"/>
      <c r="I107" s="423"/>
      <c r="J107" s="482"/>
      <c r="K107" s="482"/>
      <c r="L107" s="482"/>
      <c r="M107" s="38"/>
      <c r="N107" s="84"/>
      <c r="O107" s="422"/>
      <c r="P107" s="422"/>
      <c r="Q107" s="294">
        <v>6876000</v>
      </c>
      <c r="R107" s="412">
        <v>6876000</v>
      </c>
      <c r="S107" s="662">
        <v>6876000</v>
      </c>
      <c r="T107" s="633">
        <v>6876000</v>
      </c>
      <c r="U107" s="294">
        <v>6876000</v>
      </c>
      <c r="V107" s="8"/>
      <c r="W107" s="8"/>
      <c r="X107" s="8"/>
      <c r="Y107" s="8"/>
      <c r="Z107" s="8"/>
      <c r="AA107" s="604"/>
    </row>
    <row r="108" spans="1:45" ht="27" customHeight="1" x14ac:dyDescent="0.25">
      <c r="A108" s="411"/>
      <c r="B108" s="444"/>
      <c r="C108" s="446"/>
      <c r="D108" s="410" t="s">
        <v>47</v>
      </c>
      <c r="E108" s="8"/>
      <c r="F108" s="295"/>
      <c r="G108" s="284"/>
      <c r="H108" s="315"/>
      <c r="I108" s="423"/>
      <c r="J108" s="482"/>
      <c r="K108" s="482"/>
      <c r="L108" s="482"/>
      <c r="M108" s="38"/>
      <c r="N108" s="84"/>
      <c r="O108" s="422"/>
      <c r="P108" s="422"/>
      <c r="Q108" s="294">
        <f>85915565/1000</f>
        <v>85915.565000000002</v>
      </c>
      <c r="R108" s="412">
        <f>R107*R106/1000</f>
        <v>55008</v>
      </c>
      <c r="S108" s="662">
        <f>S107*S106/1000</f>
        <v>110016</v>
      </c>
      <c r="T108" s="633">
        <f>T107*T106/1000</f>
        <v>137520</v>
      </c>
      <c r="U108" s="294">
        <f>U107*U106/1000</f>
        <v>103140</v>
      </c>
      <c r="V108" s="8"/>
      <c r="W108" s="8"/>
      <c r="X108" s="8"/>
      <c r="Y108" s="8"/>
      <c r="Z108" s="8"/>
      <c r="AA108" s="604"/>
    </row>
    <row r="109" spans="1:45" ht="33" customHeight="1" x14ac:dyDescent="0.25">
      <c r="A109" s="411" t="s">
        <v>86</v>
      </c>
      <c r="B109" s="444"/>
      <c r="C109" s="446" t="s">
        <v>219</v>
      </c>
      <c r="D109" s="410" t="s">
        <v>48</v>
      </c>
      <c r="E109" s="8"/>
      <c r="F109" s="295"/>
      <c r="G109" s="284"/>
      <c r="H109" s="315"/>
      <c r="I109" s="423"/>
      <c r="J109" s="482"/>
      <c r="K109" s="482"/>
      <c r="L109" s="482"/>
      <c r="M109" s="38"/>
      <c r="N109" s="84"/>
      <c r="O109" s="423"/>
      <c r="P109" s="423"/>
      <c r="Q109" s="295">
        <v>62</v>
      </c>
      <c r="R109" s="413">
        <v>48</v>
      </c>
      <c r="S109" s="328">
        <v>91</v>
      </c>
      <c r="T109" s="635">
        <v>57</v>
      </c>
      <c r="U109" s="677">
        <v>50</v>
      </c>
      <c r="V109" s="566">
        <v>50</v>
      </c>
      <c r="W109" s="566">
        <v>50</v>
      </c>
      <c r="X109" s="566">
        <v>50</v>
      </c>
      <c r="Y109" s="566">
        <v>50</v>
      </c>
      <c r="Z109" s="566">
        <v>50</v>
      </c>
      <c r="AA109" s="577">
        <v>50</v>
      </c>
    </row>
    <row r="110" spans="1:45" ht="27" customHeight="1" x14ac:dyDescent="0.25">
      <c r="A110" s="411"/>
      <c r="B110" s="444"/>
      <c r="C110" s="446"/>
      <c r="D110" s="410" t="s">
        <v>49</v>
      </c>
      <c r="E110" s="8"/>
      <c r="F110" s="295"/>
      <c r="G110" s="284"/>
      <c r="H110" s="315"/>
      <c r="I110" s="423"/>
      <c r="J110" s="482"/>
      <c r="K110" s="482"/>
      <c r="L110" s="482"/>
      <c r="M110" s="38"/>
      <c r="N110" s="84"/>
      <c r="O110" s="422"/>
      <c r="P110" s="422"/>
      <c r="Q110" s="294">
        <v>2917000</v>
      </c>
      <c r="R110" s="412">
        <v>2917000</v>
      </c>
      <c r="S110" s="662">
        <v>2917000</v>
      </c>
      <c r="T110" s="633">
        <v>2917000</v>
      </c>
      <c r="U110" s="294">
        <v>2917000</v>
      </c>
      <c r="V110" s="8"/>
      <c r="W110" s="8"/>
      <c r="X110" s="8"/>
      <c r="Y110" s="8"/>
      <c r="Z110" s="8"/>
      <c r="AA110" s="604"/>
    </row>
    <row r="111" spans="1:45" ht="27" customHeight="1" x14ac:dyDescent="0.25">
      <c r="A111" s="411"/>
      <c r="B111" s="444"/>
      <c r="C111" s="446"/>
      <c r="D111" s="410" t="s">
        <v>47</v>
      </c>
      <c r="E111" s="8"/>
      <c r="F111" s="295"/>
      <c r="G111" s="284"/>
      <c r="H111" s="315"/>
      <c r="I111" s="423"/>
      <c r="J111" s="482"/>
      <c r="K111" s="482"/>
      <c r="L111" s="482"/>
      <c r="M111" s="38"/>
      <c r="N111" s="84"/>
      <c r="O111" s="422"/>
      <c r="P111" s="422"/>
      <c r="Q111" s="294">
        <f>168482552/1000</f>
        <v>168482.552</v>
      </c>
      <c r="R111" s="412">
        <f t="shared" ref="R111" si="192">R110*R109/1000</f>
        <v>140016</v>
      </c>
      <c r="S111" s="662">
        <f t="shared" ref="S111:T111" si="193">S110*S109/1000</f>
        <v>265447</v>
      </c>
      <c r="T111" s="633">
        <f t="shared" si="193"/>
        <v>166269</v>
      </c>
      <c r="U111" s="294">
        <f t="shared" ref="U111" si="194">U110*U109/1000</f>
        <v>145850</v>
      </c>
      <c r="V111" s="8"/>
      <c r="W111" s="8"/>
      <c r="X111" s="8"/>
      <c r="Y111" s="8"/>
      <c r="Z111" s="8"/>
      <c r="AA111" s="604"/>
    </row>
    <row r="112" spans="1:45" ht="27" customHeight="1" x14ac:dyDescent="0.25">
      <c r="A112" s="411"/>
      <c r="B112" s="444"/>
      <c r="C112" s="446" t="s">
        <v>310</v>
      </c>
      <c r="D112" s="410" t="s">
        <v>48</v>
      </c>
      <c r="E112" s="8"/>
      <c r="F112" s="295"/>
      <c r="G112" s="284"/>
      <c r="H112" s="315"/>
      <c r="I112" s="423"/>
      <c r="J112" s="482"/>
      <c r="K112" s="482"/>
      <c r="L112" s="482"/>
      <c r="M112" s="38"/>
      <c r="N112" s="84"/>
      <c r="O112" s="422"/>
      <c r="P112" s="422"/>
      <c r="Q112" s="294"/>
      <c r="R112" s="412"/>
      <c r="S112" s="662">
        <v>0</v>
      </c>
      <c r="T112" s="633">
        <v>1</v>
      </c>
      <c r="U112" s="294">
        <v>1</v>
      </c>
      <c r="V112" s="8"/>
      <c r="W112" s="8"/>
      <c r="X112" s="8"/>
      <c r="Y112" s="8"/>
      <c r="Z112" s="8"/>
      <c r="AA112" s="604"/>
      <c r="AB112" s="618"/>
      <c r="AC112" s="618"/>
      <c r="AD112" s="618"/>
      <c r="AE112" s="618"/>
      <c r="AF112" s="618"/>
      <c r="AG112" s="618"/>
      <c r="AH112" s="618"/>
      <c r="AI112" s="618"/>
      <c r="AJ112" s="618"/>
      <c r="AK112" s="618"/>
      <c r="AL112" s="618"/>
      <c r="AM112" s="618"/>
      <c r="AN112" s="618"/>
      <c r="AO112" s="618"/>
      <c r="AP112" s="618"/>
      <c r="AQ112" s="618"/>
      <c r="AR112" s="618"/>
      <c r="AS112" s="618"/>
    </row>
    <row r="113" spans="1:45" ht="27" customHeight="1" x14ac:dyDescent="0.25">
      <c r="A113" s="411"/>
      <c r="B113" s="444"/>
      <c r="C113" s="446"/>
      <c r="D113" s="410" t="s">
        <v>49</v>
      </c>
      <c r="E113" s="8"/>
      <c r="F113" s="295"/>
      <c r="G113" s="284"/>
      <c r="H113" s="315"/>
      <c r="I113" s="423"/>
      <c r="J113" s="482"/>
      <c r="K113" s="482"/>
      <c r="L113" s="482"/>
      <c r="M113" s="38"/>
      <c r="N113" s="84"/>
      <c r="O113" s="422"/>
      <c r="P113" s="422"/>
      <c r="Q113" s="294"/>
      <c r="R113" s="412"/>
      <c r="S113" s="662">
        <v>4423800</v>
      </c>
      <c r="T113" s="633">
        <v>4423800</v>
      </c>
      <c r="U113" s="294">
        <v>4423800</v>
      </c>
      <c r="V113" s="8"/>
      <c r="W113" s="8"/>
      <c r="X113" s="8"/>
      <c r="Y113" s="8"/>
      <c r="Z113" s="8"/>
      <c r="AA113" s="604"/>
      <c r="AB113" s="618"/>
      <c r="AC113" s="618"/>
      <c r="AD113" s="618"/>
      <c r="AE113" s="618"/>
      <c r="AF113" s="618"/>
      <c r="AG113" s="618"/>
      <c r="AH113" s="618"/>
      <c r="AI113" s="618"/>
      <c r="AJ113" s="618"/>
      <c r="AK113" s="618"/>
      <c r="AL113" s="618"/>
      <c r="AM113" s="618"/>
      <c r="AN113" s="618"/>
      <c r="AO113" s="618"/>
      <c r="AP113" s="618"/>
      <c r="AQ113" s="618"/>
      <c r="AR113" s="618"/>
      <c r="AS113" s="618"/>
    </row>
    <row r="114" spans="1:45" ht="27" customHeight="1" x14ac:dyDescent="0.25">
      <c r="A114" s="411"/>
      <c r="B114" s="444"/>
      <c r="C114" s="446"/>
      <c r="D114" s="410" t="s">
        <v>47</v>
      </c>
      <c r="E114" s="8"/>
      <c r="F114" s="295"/>
      <c r="G114" s="284"/>
      <c r="H114" s="315"/>
      <c r="I114" s="423"/>
      <c r="J114" s="482"/>
      <c r="K114" s="482"/>
      <c r="L114" s="482"/>
      <c r="M114" s="38"/>
      <c r="N114" s="84"/>
      <c r="O114" s="422"/>
      <c r="P114" s="422"/>
      <c r="Q114" s="294"/>
      <c r="R114" s="412"/>
      <c r="S114" s="662">
        <f t="shared" ref="S114" si="195">S113*S112/1000</f>
        <v>0</v>
      </c>
      <c r="T114" s="633">
        <f t="shared" ref="T114:U114" si="196">T113*T112/1000</f>
        <v>4423.8</v>
      </c>
      <c r="U114" s="294">
        <f t="shared" si="196"/>
        <v>4423.8</v>
      </c>
      <c r="V114" s="8"/>
      <c r="W114" s="8"/>
      <c r="X114" s="8"/>
      <c r="Y114" s="8"/>
      <c r="Z114" s="8"/>
      <c r="AA114" s="604"/>
      <c r="AB114" s="618"/>
      <c r="AC114" s="618"/>
      <c r="AD114" s="618"/>
      <c r="AE114" s="618"/>
      <c r="AF114" s="618"/>
      <c r="AG114" s="618"/>
      <c r="AH114" s="618"/>
      <c r="AI114" s="618"/>
      <c r="AJ114" s="618"/>
      <c r="AK114" s="618"/>
      <c r="AL114" s="618"/>
      <c r="AM114" s="618"/>
      <c r="AN114" s="618"/>
      <c r="AO114" s="618"/>
      <c r="AP114" s="618"/>
      <c r="AQ114" s="618"/>
      <c r="AR114" s="618"/>
      <c r="AS114" s="618"/>
    </row>
    <row r="115" spans="1:45" ht="27" customHeight="1" x14ac:dyDescent="0.25">
      <c r="A115" s="411"/>
      <c r="B115" s="444"/>
      <c r="C115" s="446" t="s">
        <v>312</v>
      </c>
      <c r="D115" s="410" t="s">
        <v>48</v>
      </c>
      <c r="E115" s="8"/>
      <c r="F115" s="295"/>
      <c r="G115" s="284"/>
      <c r="H115" s="315"/>
      <c r="I115" s="423"/>
      <c r="J115" s="482"/>
      <c r="K115" s="482"/>
      <c r="L115" s="482"/>
      <c r="M115" s="38"/>
      <c r="N115" s="84"/>
      <c r="O115" s="422"/>
      <c r="P115" s="422"/>
      <c r="Q115" s="294"/>
      <c r="R115" s="412"/>
      <c r="S115" s="662">
        <v>3</v>
      </c>
      <c r="T115" s="633">
        <v>1</v>
      </c>
      <c r="U115" s="294">
        <v>1</v>
      </c>
      <c r="V115" s="8"/>
      <c r="W115" s="8"/>
      <c r="X115" s="8"/>
      <c r="Y115" s="8"/>
      <c r="Z115" s="8"/>
      <c r="AA115" s="604"/>
      <c r="AB115" s="618"/>
      <c r="AC115" s="618"/>
      <c r="AD115" s="618"/>
      <c r="AE115" s="618"/>
      <c r="AF115" s="618"/>
      <c r="AG115" s="618"/>
      <c r="AH115" s="618"/>
      <c r="AI115" s="618"/>
      <c r="AJ115" s="618"/>
      <c r="AK115" s="618"/>
      <c r="AL115" s="618"/>
      <c r="AM115" s="618"/>
      <c r="AN115" s="618"/>
      <c r="AO115" s="618"/>
      <c r="AP115" s="618"/>
      <c r="AQ115" s="618"/>
      <c r="AR115" s="618"/>
      <c r="AS115" s="618"/>
    </row>
    <row r="116" spans="1:45" ht="27" customHeight="1" x14ac:dyDescent="0.25">
      <c r="A116" s="411"/>
      <c r="B116" s="444"/>
      <c r="C116" s="446"/>
      <c r="D116" s="410" t="s">
        <v>49</v>
      </c>
      <c r="E116" s="8"/>
      <c r="F116" s="295"/>
      <c r="G116" s="284"/>
      <c r="H116" s="315"/>
      <c r="I116" s="423"/>
      <c r="J116" s="482"/>
      <c r="K116" s="482"/>
      <c r="L116" s="482"/>
      <c r="M116" s="38"/>
      <c r="N116" s="84"/>
      <c r="O116" s="422"/>
      <c r="P116" s="422"/>
      <c r="Q116" s="294"/>
      <c r="R116" s="412"/>
      <c r="S116" s="662">
        <v>8573500</v>
      </c>
      <c r="T116" s="633">
        <v>8573500</v>
      </c>
      <c r="U116" s="294">
        <v>8573500</v>
      </c>
      <c r="V116" s="8"/>
      <c r="W116" s="8"/>
      <c r="X116" s="8"/>
      <c r="Y116" s="8"/>
      <c r="Z116" s="8"/>
      <c r="AA116" s="604"/>
      <c r="AB116" s="618"/>
      <c r="AC116" s="618"/>
      <c r="AD116" s="618"/>
      <c r="AE116" s="618"/>
      <c r="AF116" s="618"/>
      <c r="AG116" s="618"/>
      <c r="AH116" s="618"/>
      <c r="AI116" s="618"/>
      <c r="AJ116" s="618"/>
      <c r="AK116" s="618"/>
      <c r="AL116" s="618"/>
      <c r="AM116" s="618"/>
      <c r="AN116" s="618"/>
      <c r="AO116" s="618"/>
      <c r="AP116" s="618"/>
      <c r="AQ116" s="618"/>
      <c r="AR116" s="618"/>
      <c r="AS116" s="618"/>
    </row>
    <row r="117" spans="1:45" ht="27" customHeight="1" x14ac:dyDescent="0.25">
      <c r="A117" s="411"/>
      <c r="B117" s="444"/>
      <c r="C117" s="446"/>
      <c r="D117" s="410" t="s">
        <v>47</v>
      </c>
      <c r="E117" s="8"/>
      <c r="F117" s="295"/>
      <c r="G117" s="284"/>
      <c r="H117" s="315"/>
      <c r="I117" s="423"/>
      <c r="J117" s="482"/>
      <c r="K117" s="482"/>
      <c r="L117" s="482"/>
      <c r="M117" s="38"/>
      <c r="N117" s="84"/>
      <c r="O117" s="422"/>
      <c r="P117" s="422"/>
      <c r="Q117" s="294"/>
      <c r="R117" s="412"/>
      <c r="S117" s="662">
        <f t="shared" ref="S117" si="197">S116*S115/1000</f>
        <v>25720.5</v>
      </c>
      <c r="T117" s="633">
        <f t="shared" ref="T117:U117" si="198">T116*T115/1000</f>
        <v>8573.5</v>
      </c>
      <c r="U117" s="294">
        <f t="shared" si="198"/>
        <v>8573.5</v>
      </c>
      <c r="V117" s="8"/>
      <c r="W117" s="8"/>
      <c r="X117" s="8"/>
      <c r="Y117" s="8"/>
      <c r="Z117" s="8"/>
      <c r="AA117" s="604"/>
      <c r="AB117" s="618"/>
      <c r="AC117" s="618"/>
      <c r="AD117" s="618"/>
      <c r="AE117" s="618"/>
      <c r="AF117" s="618"/>
      <c r="AG117" s="618"/>
      <c r="AH117" s="618"/>
      <c r="AI117" s="618"/>
      <c r="AJ117" s="618"/>
      <c r="AK117" s="618"/>
      <c r="AL117" s="618"/>
      <c r="AM117" s="618"/>
      <c r="AN117" s="618"/>
      <c r="AO117" s="618"/>
      <c r="AP117" s="618"/>
      <c r="AQ117" s="618"/>
      <c r="AR117" s="618"/>
      <c r="AS117" s="618"/>
    </row>
    <row r="118" spans="1:45" ht="33" customHeight="1" x14ac:dyDescent="0.25">
      <c r="A118" s="411" t="s">
        <v>87</v>
      </c>
      <c r="B118" s="444"/>
      <c r="C118" s="446" t="s">
        <v>220</v>
      </c>
      <c r="D118" s="410" t="s">
        <v>48</v>
      </c>
      <c r="E118" s="8"/>
      <c r="F118" s="295"/>
      <c r="G118" s="284"/>
      <c r="H118" s="315"/>
      <c r="I118" s="423"/>
      <c r="J118" s="482"/>
      <c r="K118" s="482"/>
      <c r="L118" s="482"/>
      <c r="M118" s="38"/>
      <c r="N118" s="84"/>
      <c r="O118" s="423"/>
      <c r="P118" s="423"/>
      <c r="Q118" s="295">
        <v>14</v>
      </c>
      <c r="R118" s="413">
        <v>181</v>
      </c>
      <c r="S118" s="328">
        <v>181</v>
      </c>
      <c r="T118" s="635">
        <v>181</v>
      </c>
      <c r="U118" s="295">
        <v>181</v>
      </c>
      <c r="V118" s="8"/>
      <c r="W118" s="8"/>
      <c r="X118" s="8"/>
      <c r="Y118" s="8"/>
      <c r="Z118" s="8"/>
      <c r="AA118" s="604"/>
    </row>
    <row r="119" spans="1:45" ht="27" customHeight="1" x14ac:dyDescent="0.25">
      <c r="A119" s="411"/>
      <c r="B119" s="444"/>
      <c r="C119" s="446"/>
      <c r="D119" s="410" t="s">
        <v>49</v>
      </c>
      <c r="E119" s="8"/>
      <c r="F119" s="295"/>
      <c r="G119" s="284"/>
      <c r="H119" s="315"/>
      <c r="I119" s="423"/>
      <c r="J119" s="482"/>
      <c r="K119" s="482"/>
      <c r="L119" s="482"/>
      <c r="M119" s="38"/>
      <c r="N119" s="84"/>
      <c r="O119" s="422"/>
      <c r="P119" s="422"/>
      <c r="Q119" s="294">
        <v>435000</v>
      </c>
      <c r="R119" s="412">
        <v>435000</v>
      </c>
      <c r="S119" s="662">
        <v>435000</v>
      </c>
      <c r="T119" s="633">
        <v>435000</v>
      </c>
      <c r="U119" s="294">
        <v>435000</v>
      </c>
      <c r="V119" s="8"/>
      <c r="W119" s="8"/>
      <c r="X119" s="8"/>
      <c r="Y119" s="8"/>
      <c r="Z119" s="8"/>
      <c r="AA119" s="604"/>
    </row>
    <row r="120" spans="1:45" ht="27" customHeight="1" x14ac:dyDescent="0.25">
      <c r="A120" s="411"/>
      <c r="B120" s="444"/>
      <c r="C120" s="446"/>
      <c r="D120" s="410" t="s">
        <v>47</v>
      </c>
      <c r="E120" s="8"/>
      <c r="F120" s="295"/>
      <c r="G120" s="284"/>
      <c r="H120" s="315"/>
      <c r="I120" s="423"/>
      <c r="J120" s="482"/>
      <c r="K120" s="482"/>
      <c r="L120" s="482"/>
      <c r="M120" s="38"/>
      <c r="N120" s="84"/>
      <c r="O120" s="422"/>
      <c r="P120" s="422"/>
      <c r="Q120" s="294">
        <f t="shared" ref="Q120:R120" si="199">Q119*Q118/1000</f>
        <v>6090</v>
      </c>
      <c r="R120" s="412">
        <f t="shared" si="199"/>
        <v>78735</v>
      </c>
      <c r="S120" s="662">
        <f t="shared" ref="S120:T120" si="200">S119*S118/1000</f>
        <v>78735</v>
      </c>
      <c r="T120" s="633">
        <f t="shared" si="200"/>
        <v>78735</v>
      </c>
      <c r="U120" s="294">
        <f t="shared" ref="U120" si="201">U119*U118/1000</f>
        <v>78735</v>
      </c>
      <c r="V120" s="8"/>
      <c r="W120" s="8"/>
      <c r="X120" s="8"/>
      <c r="Y120" s="8"/>
      <c r="Z120" s="8"/>
      <c r="AA120" s="604"/>
    </row>
    <row r="121" spans="1:45" ht="33" customHeight="1" x14ac:dyDescent="0.25">
      <c r="A121" s="411" t="s">
        <v>88</v>
      </c>
      <c r="B121" s="444"/>
      <c r="C121" s="446" t="s">
        <v>221</v>
      </c>
      <c r="D121" s="410" t="s">
        <v>48</v>
      </c>
      <c r="E121" s="8"/>
      <c r="F121" s="295"/>
      <c r="G121" s="284"/>
      <c r="H121" s="315"/>
      <c r="I121" s="423"/>
      <c r="J121" s="482"/>
      <c r="K121" s="482"/>
      <c r="L121" s="482"/>
      <c r="M121" s="38"/>
      <c r="N121" s="84"/>
      <c r="O121" s="423"/>
      <c r="P121" s="423"/>
      <c r="Q121" s="295">
        <v>17</v>
      </c>
      <c r="R121" s="413">
        <v>227</v>
      </c>
      <c r="S121" s="328">
        <v>227</v>
      </c>
      <c r="T121" s="635">
        <v>227</v>
      </c>
      <c r="U121" s="295">
        <v>227</v>
      </c>
      <c r="V121" s="8"/>
      <c r="W121" s="8"/>
      <c r="X121" s="8"/>
      <c r="Y121" s="8"/>
      <c r="Z121" s="8"/>
      <c r="AA121" s="604"/>
    </row>
    <row r="122" spans="1:45" ht="27" customHeight="1" x14ac:dyDescent="0.25">
      <c r="A122" s="411"/>
      <c r="B122" s="444"/>
      <c r="C122" s="446"/>
      <c r="D122" s="410" t="s">
        <v>49</v>
      </c>
      <c r="E122" s="8"/>
      <c r="F122" s="295"/>
      <c r="G122" s="284"/>
      <c r="H122" s="315"/>
      <c r="I122" s="423"/>
      <c r="J122" s="482"/>
      <c r="K122" s="482"/>
      <c r="L122" s="482"/>
      <c r="M122" s="38"/>
      <c r="N122" s="84"/>
      <c r="O122" s="422"/>
      <c r="P122" s="422"/>
      <c r="Q122" s="294">
        <v>345000</v>
      </c>
      <c r="R122" s="412">
        <v>345000</v>
      </c>
      <c r="S122" s="662">
        <v>345000</v>
      </c>
      <c r="T122" s="633">
        <v>345000</v>
      </c>
      <c r="U122" s="294">
        <v>345000</v>
      </c>
      <c r="V122" s="8"/>
      <c r="W122" s="8"/>
      <c r="X122" s="8"/>
      <c r="Y122" s="8"/>
      <c r="Z122" s="8"/>
      <c r="AA122" s="604"/>
    </row>
    <row r="123" spans="1:45" ht="27" customHeight="1" x14ac:dyDescent="0.25">
      <c r="A123" s="411"/>
      <c r="B123" s="444"/>
      <c r="C123" s="446"/>
      <c r="D123" s="410" t="s">
        <v>47</v>
      </c>
      <c r="E123" s="8"/>
      <c r="F123" s="295"/>
      <c r="G123" s="284"/>
      <c r="H123" s="315"/>
      <c r="I123" s="423"/>
      <c r="J123" s="482"/>
      <c r="K123" s="482"/>
      <c r="L123" s="482"/>
      <c r="M123" s="38"/>
      <c r="N123" s="84"/>
      <c r="O123" s="422"/>
      <c r="P123" s="422"/>
      <c r="Q123" s="294">
        <f t="shared" ref="Q123:R123" si="202">Q122*Q121/1000</f>
        <v>5865</v>
      </c>
      <c r="R123" s="412">
        <f t="shared" si="202"/>
        <v>78315</v>
      </c>
      <c r="S123" s="662">
        <f t="shared" ref="S123:T123" si="203">S122*S121/1000</f>
        <v>78315</v>
      </c>
      <c r="T123" s="633">
        <f t="shared" si="203"/>
        <v>78315</v>
      </c>
      <c r="U123" s="294">
        <f t="shared" ref="U123" si="204">U122*U121/1000</f>
        <v>78315</v>
      </c>
      <c r="V123" s="8"/>
      <c r="W123" s="8"/>
      <c r="X123" s="8"/>
      <c r="Y123" s="8"/>
      <c r="Z123" s="8"/>
      <c r="AA123" s="604"/>
    </row>
    <row r="124" spans="1:45" ht="33" customHeight="1" x14ac:dyDescent="0.25">
      <c r="A124" s="411" t="s">
        <v>89</v>
      </c>
      <c r="B124" s="444"/>
      <c r="C124" s="446" t="s">
        <v>222</v>
      </c>
      <c r="D124" s="410" t="s">
        <v>48</v>
      </c>
      <c r="E124" s="8"/>
      <c r="F124" s="295"/>
      <c r="G124" s="284"/>
      <c r="H124" s="315"/>
      <c r="I124" s="423"/>
      <c r="J124" s="482"/>
      <c r="K124" s="482"/>
      <c r="L124" s="482"/>
      <c r="M124" s="38"/>
      <c r="N124" s="84"/>
      <c r="O124" s="423"/>
      <c r="P124" s="423"/>
      <c r="Q124" s="295">
        <v>0</v>
      </c>
      <c r="R124" s="413">
        <v>400</v>
      </c>
      <c r="S124" s="328">
        <v>400</v>
      </c>
      <c r="T124" s="635">
        <v>400</v>
      </c>
      <c r="U124" s="295">
        <v>400</v>
      </c>
      <c r="V124" s="8"/>
      <c r="W124" s="8"/>
      <c r="X124" s="8"/>
      <c r="Y124" s="8"/>
      <c r="Z124" s="8"/>
      <c r="AA124" s="604"/>
    </row>
    <row r="125" spans="1:45" ht="27" customHeight="1" x14ac:dyDescent="0.25">
      <c r="A125" s="411"/>
      <c r="B125" s="444"/>
      <c r="C125" s="446"/>
      <c r="D125" s="410" t="s">
        <v>49</v>
      </c>
      <c r="E125" s="8"/>
      <c r="F125" s="295"/>
      <c r="G125" s="284"/>
      <c r="H125" s="315"/>
      <c r="I125" s="423"/>
      <c r="J125" s="482"/>
      <c r="K125" s="482"/>
      <c r="L125" s="482"/>
      <c r="M125" s="38"/>
      <c r="N125" s="84"/>
      <c r="O125" s="422"/>
      <c r="P125" s="422"/>
      <c r="Q125" s="294">
        <v>6000</v>
      </c>
      <c r="R125" s="412">
        <v>6000</v>
      </c>
      <c r="S125" s="662">
        <v>6000</v>
      </c>
      <c r="T125" s="633">
        <v>6000</v>
      </c>
      <c r="U125" s="294">
        <v>6000</v>
      </c>
      <c r="V125" s="422">
        <v>6000</v>
      </c>
      <c r="W125" s="422">
        <v>6000</v>
      </c>
      <c r="X125" s="422">
        <v>6000</v>
      </c>
      <c r="Y125" s="422">
        <v>6000</v>
      </c>
      <c r="Z125" s="422">
        <v>6000</v>
      </c>
      <c r="AA125" s="579">
        <v>6000</v>
      </c>
    </row>
    <row r="126" spans="1:45" ht="27" customHeight="1" x14ac:dyDescent="0.25">
      <c r="A126" s="411"/>
      <c r="B126" s="444"/>
      <c r="C126" s="446"/>
      <c r="D126" s="410" t="s">
        <v>47</v>
      </c>
      <c r="E126" s="8"/>
      <c r="F126" s="295"/>
      <c r="G126" s="284"/>
      <c r="H126" s="315"/>
      <c r="I126" s="423"/>
      <c r="J126" s="482"/>
      <c r="K126" s="482"/>
      <c r="L126" s="482"/>
      <c r="M126" s="38"/>
      <c r="N126" s="84"/>
      <c r="O126" s="422"/>
      <c r="P126" s="422"/>
      <c r="Q126" s="294">
        <f t="shared" ref="Q126:R126" si="205">Q125*Q124/1000</f>
        <v>0</v>
      </c>
      <c r="R126" s="412">
        <f t="shared" si="205"/>
        <v>2400</v>
      </c>
      <c r="S126" s="662">
        <f t="shared" ref="S126:T126" si="206">S125*S124/1000</f>
        <v>2400</v>
      </c>
      <c r="T126" s="633">
        <f t="shared" si="206"/>
        <v>2400</v>
      </c>
      <c r="U126" s="294">
        <f t="shared" ref="U126" si="207">U125*U124/1000</f>
        <v>2400</v>
      </c>
      <c r="V126" s="8"/>
      <c r="W126" s="8"/>
      <c r="X126" s="8"/>
      <c r="Y126" s="8"/>
      <c r="Z126" s="8"/>
      <c r="AA126" s="604"/>
    </row>
    <row r="127" spans="1:45" ht="33" customHeight="1" x14ac:dyDescent="0.25">
      <c r="A127" s="411" t="s">
        <v>90</v>
      </c>
      <c r="B127" s="444"/>
      <c r="C127" s="446" t="s">
        <v>223</v>
      </c>
      <c r="D127" s="410" t="s">
        <v>48</v>
      </c>
      <c r="E127" s="8"/>
      <c r="F127" s="295"/>
      <c r="G127" s="284"/>
      <c r="H127" s="315"/>
      <c r="I127" s="423"/>
      <c r="J127" s="482"/>
      <c r="K127" s="482"/>
      <c r="L127" s="482"/>
      <c r="M127" s="38"/>
      <c r="N127" s="84"/>
      <c r="O127" s="423"/>
      <c r="P127" s="423"/>
      <c r="Q127" s="295">
        <v>0</v>
      </c>
      <c r="R127" s="413">
        <v>400</v>
      </c>
      <c r="S127" s="328">
        <v>400</v>
      </c>
      <c r="T127" s="635">
        <v>400</v>
      </c>
      <c r="U127" s="295">
        <v>400</v>
      </c>
      <c r="V127" s="8"/>
      <c r="W127" s="8"/>
      <c r="X127" s="8"/>
      <c r="Y127" s="8"/>
      <c r="Z127" s="8"/>
      <c r="AA127" s="604"/>
    </row>
    <row r="128" spans="1:45" ht="27" customHeight="1" x14ac:dyDescent="0.25">
      <c r="A128" s="411"/>
      <c r="B128" s="444"/>
      <c r="C128" s="446"/>
      <c r="D128" s="410" t="s">
        <v>49</v>
      </c>
      <c r="E128" s="8"/>
      <c r="F128" s="295"/>
      <c r="G128" s="284"/>
      <c r="H128" s="315"/>
      <c r="I128" s="423"/>
      <c r="J128" s="482"/>
      <c r="K128" s="482"/>
      <c r="L128" s="482"/>
      <c r="M128" s="38"/>
      <c r="N128" s="84"/>
      <c r="O128" s="422"/>
      <c r="P128" s="422"/>
      <c r="Q128" s="294">
        <v>13000</v>
      </c>
      <c r="R128" s="412">
        <v>13000</v>
      </c>
      <c r="S128" s="662">
        <v>13000</v>
      </c>
      <c r="T128" s="633">
        <v>13000</v>
      </c>
      <c r="U128" s="294">
        <v>13000</v>
      </c>
      <c r="V128" s="8"/>
      <c r="W128" s="8"/>
      <c r="X128" s="8"/>
      <c r="Y128" s="8"/>
      <c r="Z128" s="8"/>
      <c r="AA128" s="604"/>
    </row>
    <row r="129" spans="1:45" ht="27" customHeight="1" x14ac:dyDescent="0.25">
      <c r="A129" s="411"/>
      <c r="B129" s="444"/>
      <c r="C129" s="446"/>
      <c r="D129" s="410" t="s">
        <v>47</v>
      </c>
      <c r="E129" s="8"/>
      <c r="F129" s="294"/>
      <c r="G129" s="284"/>
      <c r="H129" s="315"/>
      <c r="I129" s="423"/>
      <c r="J129" s="482"/>
      <c r="K129" s="482"/>
      <c r="L129" s="482"/>
      <c r="M129" s="38"/>
      <c r="N129" s="84"/>
      <c r="O129" s="422"/>
      <c r="P129" s="422"/>
      <c r="Q129" s="294">
        <f t="shared" ref="Q129:R129" si="208">Q128*Q127/1000</f>
        <v>0</v>
      </c>
      <c r="R129" s="412">
        <f t="shared" si="208"/>
        <v>5200</v>
      </c>
      <c r="S129" s="662">
        <f t="shared" ref="S129:T129" si="209">S128*S127/1000</f>
        <v>5200</v>
      </c>
      <c r="T129" s="633">
        <f t="shared" si="209"/>
        <v>5200</v>
      </c>
      <c r="U129" s="294">
        <f t="shared" ref="U129" si="210">U128*U127/1000</f>
        <v>5200</v>
      </c>
      <c r="V129" s="8"/>
      <c r="W129" s="8"/>
      <c r="X129" s="8"/>
      <c r="Y129" s="8"/>
      <c r="Z129" s="8"/>
      <c r="AA129" s="604"/>
    </row>
    <row r="130" spans="1:45" s="247" customFormat="1" ht="27" x14ac:dyDescent="0.25">
      <c r="A130" s="424">
        <v>1.3</v>
      </c>
      <c r="B130" s="445"/>
      <c r="C130" s="417" t="s">
        <v>131</v>
      </c>
      <c r="D130" s="443" t="s">
        <v>48</v>
      </c>
      <c r="E130" s="8">
        <v>200</v>
      </c>
      <c r="F130" s="295">
        <v>146</v>
      </c>
      <c r="G130" s="284">
        <v>200</v>
      </c>
      <c r="H130" s="315">
        <v>275</v>
      </c>
      <c r="I130" s="423">
        <v>200</v>
      </c>
      <c r="J130" s="482">
        <v>200</v>
      </c>
      <c r="K130" s="482">
        <v>200</v>
      </c>
      <c r="L130" s="482">
        <v>200</v>
      </c>
      <c r="M130" s="38">
        <v>200</v>
      </c>
      <c r="N130" s="84">
        <v>256</v>
      </c>
      <c r="O130" s="423">
        <v>275</v>
      </c>
      <c r="P130" s="423">
        <v>272</v>
      </c>
      <c r="Q130" s="295">
        <v>248</v>
      </c>
      <c r="R130" s="413">
        <v>289</v>
      </c>
      <c r="S130" s="328">
        <v>240</v>
      </c>
      <c r="T130" s="635">
        <v>240</v>
      </c>
      <c r="U130" s="295">
        <v>240</v>
      </c>
      <c r="V130" s="281" t="e">
        <f>#REF!/4</f>
        <v>#REF!</v>
      </c>
      <c r="W130" s="281" t="e">
        <f>V130</f>
        <v>#REF!</v>
      </c>
      <c r="X130" s="281" t="e">
        <f>V130+W130</f>
        <v>#REF!</v>
      </c>
      <c r="Y130" s="281" t="e">
        <f>V130</f>
        <v>#REF!</v>
      </c>
      <c r="Z130" s="281" t="e">
        <f>X130+Y130</f>
        <v>#REF!</v>
      </c>
      <c r="AA130" s="603" t="e">
        <f>#REF!-Z130</f>
        <v>#REF!</v>
      </c>
      <c r="AB130" s="470"/>
      <c r="AC130" s="470"/>
      <c r="AD130" s="470"/>
      <c r="AE130" s="470"/>
      <c r="AF130" s="470"/>
      <c r="AG130" s="470"/>
      <c r="AH130" s="470"/>
      <c r="AI130" s="470"/>
      <c r="AJ130" s="470"/>
      <c r="AK130" s="470"/>
      <c r="AL130" s="470"/>
      <c r="AM130" s="470"/>
      <c r="AN130" s="470"/>
      <c r="AO130" s="470"/>
      <c r="AP130" s="470"/>
      <c r="AQ130" s="470"/>
      <c r="AR130" s="470"/>
      <c r="AS130" s="470"/>
    </row>
    <row r="131" spans="1:45" ht="27" x14ac:dyDescent="0.25">
      <c r="A131" s="411"/>
      <c r="B131" s="444"/>
      <c r="C131" s="420"/>
      <c r="D131" s="410" t="s">
        <v>49</v>
      </c>
      <c r="E131" s="8">
        <v>70000</v>
      </c>
      <c r="F131" s="295">
        <v>70000</v>
      </c>
      <c r="G131" s="284">
        <v>70000</v>
      </c>
      <c r="H131" s="315">
        <v>70000</v>
      </c>
      <c r="I131" s="423">
        <v>70000</v>
      </c>
      <c r="J131" s="482">
        <v>70000</v>
      </c>
      <c r="K131" s="482">
        <v>70000</v>
      </c>
      <c r="L131" s="482">
        <v>70000</v>
      </c>
      <c r="M131" s="482">
        <v>70000</v>
      </c>
      <c r="N131" s="55">
        <v>70000</v>
      </c>
      <c r="O131" s="423">
        <v>70000</v>
      </c>
      <c r="P131" s="423">
        <v>70000</v>
      </c>
      <c r="Q131" s="295">
        <v>70000</v>
      </c>
      <c r="R131" s="413">
        <v>70000</v>
      </c>
      <c r="S131" s="328">
        <v>70000</v>
      </c>
      <c r="T131" s="635">
        <v>70000</v>
      </c>
      <c r="U131" s="295">
        <v>70000</v>
      </c>
      <c r="V131" s="8">
        <v>70000</v>
      </c>
      <c r="W131" s="8">
        <v>70000</v>
      </c>
      <c r="X131" s="8">
        <v>70000</v>
      </c>
      <c r="Y131" s="8">
        <v>70000</v>
      </c>
      <c r="Z131" s="8">
        <v>70000</v>
      </c>
      <c r="AA131" s="604">
        <v>70000</v>
      </c>
    </row>
    <row r="132" spans="1:45" ht="27" x14ac:dyDescent="0.25">
      <c r="A132" s="411"/>
      <c r="B132" s="444"/>
      <c r="C132" s="420"/>
      <c r="D132" s="410" t="s">
        <v>47</v>
      </c>
      <c r="E132" s="8">
        <f>E130*E131/1000</f>
        <v>14000</v>
      </c>
      <c r="F132" s="295">
        <f t="shared" ref="F132:I132" si="211">F130*F131/1000</f>
        <v>10220</v>
      </c>
      <c r="G132" s="284">
        <f t="shared" si="211"/>
        <v>14000</v>
      </c>
      <c r="H132" s="315">
        <f t="shared" si="211"/>
        <v>19250</v>
      </c>
      <c r="I132" s="423">
        <f t="shared" si="211"/>
        <v>14000</v>
      </c>
      <c r="J132" s="482">
        <v>14000</v>
      </c>
      <c r="K132" s="482">
        <v>14000</v>
      </c>
      <c r="L132" s="482">
        <v>14000</v>
      </c>
      <c r="M132" s="482">
        <v>14000</v>
      </c>
      <c r="N132" s="55">
        <f t="shared" ref="N132:AA132" si="212">N130*N131/1000</f>
        <v>17920</v>
      </c>
      <c r="O132" s="423">
        <f t="shared" si="212"/>
        <v>19250</v>
      </c>
      <c r="P132" s="423">
        <f t="shared" ref="P132" si="213">P130*P131/1000</f>
        <v>19040</v>
      </c>
      <c r="Q132" s="295">
        <f t="shared" ref="Q132:R132" si="214">Q130*Q131/1000</f>
        <v>17360</v>
      </c>
      <c r="R132" s="413">
        <f t="shared" si="214"/>
        <v>20230</v>
      </c>
      <c r="S132" s="328">
        <f t="shared" ref="S132:U132" si="215">S130*S131/1000</f>
        <v>16800</v>
      </c>
      <c r="T132" s="635">
        <f t="shared" si="215"/>
        <v>16800</v>
      </c>
      <c r="U132" s="295">
        <f t="shared" si="215"/>
        <v>16800</v>
      </c>
      <c r="V132" s="8" t="e">
        <f t="shared" si="212"/>
        <v>#REF!</v>
      </c>
      <c r="W132" s="8" t="e">
        <f t="shared" si="212"/>
        <v>#REF!</v>
      </c>
      <c r="X132" s="8" t="e">
        <f t="shared" si="212"/>
        <v>#REF!</v>
      </c>
      <c r="Y132" s="8" t="e">
        <f t="shared" si="212"/>
        <v>#REF!</v>
      </c>
      <c r="Z132" s="8" t="e">
        <f t="shared" si="212"/>
        <v>#REF!</v>
      </c>
      <c r="AA132" s="604" t="e">
        <f t="shared" si="212"/>
        <v>#REF!</v>
      </c>
    </row>
    <row r="133" spans="1:45" ht="27" x14ac:dyDescent="0.25">
      <c r="A133" s="411">
        <v>1.4</v>
      </c>
      <c r="B133" s="444"/>
      <c r="C133" s="459" t="s">
        <v>132</v>
      </c>
      <c r="D133" s="410" t="s">
        <v>48</v>
      </c>
      <c r="E133" s="8">
        <v>700</v>
      </c>
      <c r="F133" s="295">
        <v>404</v>
      </c>
      <c r="G133" s="284">
        <v>650</v>
      </c>
      <c r="H133" s="315">
        <v>605</v>
      </c>
      <c r="I133" s="423">
        <v>650</v>
      </c>
      <c r="J133" s="482">
        <v>500</v>
      </c>
      <c r="K133" s="482">
        <v>500</v>
      </c>
      <c r="L133" s="482">
        <v>500</v>
      </c>
      <c r="M133" s="482">
        <v>500</v>
      </c>
      <c r="N133" s="55">
        <v>704</v>
      </c>
      <c r="O133" s="423">
        <v>605</v>
      </c>
      <c r="P133" s="423">
        <v>604</v>
      </c>
      <c r="Q133" s="295">
        <v>781</v>
      </c>
      <c r="R133" s="622">
        <v>800</v>
      </c>
      <c r="S133" s="328">
        <v>785</v>
      </c>
      <c r="T133" s="635">
        <v>785</v>
      </c>
      <c r="U133" s="295">
        <v>785</v>
      </c>
      <c r="V133" s="281">
        <v>162</v>
      </c>
      <c r="W133" s="281">
        <f>V133</f>
        <v>162</v>
      </c>
      <c r="X133" s="281">
        <f>V133+W133</f>
        <v>324</v>
      </c>
      <c r="Y133" s="281">
        <f>V133</f>
        <v>162</v>
      </c>
      <c r="Z133" s="281">
        <f>X133+Y133</f>
        <v>486</v>
      </c>
      <c r="AA133" s="603" t="e">
        <f>#REF!-Z133</f>
        <v>#REF!</v>
      </c>
    </row>
    <row r="134" spans="1:45" ht="27" x14ac:dyDescent="0.25">
      <c r="A134" s="411"/>
      <c r="B134" s="444"/>
      <c r="C134" s="459"/>
      <c r="D134" s="410" t="s">
        <v>49</v>
      </c>
      <c r="E134" s="8">
        <v>27000</v>
      </c>
      <c r="F134" s="295">
        <v>27000</v>
      </c>
      <c r="G134" s="284">
        <v>27000</v>
      </c>
      <c r="H134" s="315">
        <v>27000</v>
      </c>
      <c r="I134" s="423">
        <v>27000</v>
      </c>
      <c r="J134" s="482">
        <v>27000</v>
      </c>
      <c r="K134" s="482">
        <v>27000</v>
      </c>
      <c r="L134" s="482">
        <v>27000</v>
      </c>
      <c r="M134" s="482">
        <v>27000</v>
      </c>
      <c r="N134" s="55">
        <v>27000</v>
      </c>
      <c r="O134" s="423">
        <v>27000</v>
      </c>
      <c r="P134" s="423">
        <v>27000</v>
      </c>
      <c r="Q134" s="295">
        <v>27000</v>
      </c>
      <c r="R134" s="413">
        <v>27000</v>
      </c>
      <c r="S134" s="328">
        <v>27000</v>
      </c>
      <c r="T134" s="635">
        <v>27000</v>
      </c>
      <c r="U134" s="295">
        <v>27000</v>
      </c>
      <c r="V134" s="8">
        <v>27000</v>
      </c>
      <c r="W134" s="8">
        <v>27000</v>
      </c>
      <c r="X134" s="8">
        <v>27000</v>
      </c>
      <c r="Y134" s="8">
        <v>27000</v>
      </c>
      <c r="Z134" s="8">
        <v>27000</v>
      </c>
      <c r="AA134" s="604">
        <v>27000</v>
      </c>
    </row>
    <row r="135" spans="1:45" ht="27" x14ac:dyDescent="0.25">
      <c r="A135" s="411"/>
      <c r="B135" s="444"/>
      <c r="C135" s="459"/>
      <c r="D135" s="410" t="s">
        <v>47</v>
      </c>
      <c r="E135" s="8">
        <f t="shared" ref="E135:AA135" si="216">E133*E134/1000</f>
        <v>18900</v>
      </c>
      <c r="F135" s="295">
        <f t="shared" si="216"/>
        <v>10908</v>
      </c>
      <c r="G135" s="284">
        <f t="shared" si="216"/>
        <v>17550</v>
      </c>
      <c r="H135" s="315">
        <f t="shared" si="216"/>
        <v>16335</v>
      </c>
      <c r="I135" s="423">
        <f t="shared" si="216"/>
        <v>17550</v>
      </c>
      <c r="J135" s="482">
        <v>13500</v>
      </c>
      <c r="K135" s="482">
        <v>13500</v>
      </c>
      <c r="L135" s="482">
        <v>13500</v>
      </c>
      <c r="M135" s="482">
        <v>13500</v>
      </c>
      <c r="N135" s="55">
        <f t="shared" ref="N135:O135" si="217">N133*N134/1000</f>
        <v>19008</v>
      </c>
      <c r="O135" s="423">
        <f t="shared" si="217"/>
        <v>16335</v>
      </c>
      <c r="P135" s="423">
        <f t="shared" ref="P135" si="218">P133*P134/1000</f>
        <v>16308</v>
      </c>
      <c r="Q135" s="295">
        <f t="shared" ref="Q135:R135" si="219">Q133*Q134/1000</f>
        <v>21087</v>
      </c>
      <c r="R135" s="413">
        <f t="shared" si="219"/>
        <v>21600</v>
      </c>
      <c r="S135" s="328">
        <f t="shared" ref="S135:U135" si="220">S133*S134/1000</f>
        <v>21195</v>
      </c>
      <c r="T135" s="635">
        <f t="shared" si="220"/>
        <v>21195</v>
      </c>
      <c r="U135" s="295">
        <f t="shared" si="220"/>
        <v>21195</v>
      </c>
      <c r="V135" s="8">
        <f t="shared" si="216"/>
        <v>4374</v>
      </c>
      <c r="W135" s="8">
        <f t="shared" si="216"/>
        <v>4374</v>
      </c>
      <c r="X135" s="8">
        <f t="shared" si="216"/>
        <v>8748</v>
      </c>
      <c r="Y135" s="8">
        <f t="shared" si="216"/>
        <v>4374</v>
      </c>
      <c r="Z135" s="8">
        <f t="shared" si="216"/>
        <v>13122</v>
      </c>
      <c r="AA135" s="604" t="e">
        <f t="shared" si="216"/>
        <v>#REF!</v>
      </c>
    </row>
    <row r="136" spans="1:45" s="245" customFormat="1" ht="33" hidden="1" customHeight="1" x14ac:dyDescent="0.25">
      <c r="A136" s="474">
        <v>2</v>
      </c>
      <c r="B136" s="444"/>
      <c r="C136" s="459" t="s">
        <v>91</v>
      </c>
      <c r="D136" s="410" t="s">
        <v>46</v>
      </c>
      <c r="E136" s="44"/>
      <c r="F136" s="296"/>
      <c r="G136" s="83"/>
      <c r="H136" s="316"/>
      <c r="I136" s="418"/>
      <c r="J136" s="37"/>
      <c r="K136" s="37"/>
      <c r="L136" s="37"/>
      <c r="M136" s="37"/>
      <c r="N136" s="80"/>
      <c r="O136" s="418"/>
      <c r="P136" s="418"/>
      <c r="Q136" s="296"/>
      <c r="R136" s="414"/>
      <c r="S136" s="664"/>
      <c r="T136" s="51"/>
      <c r="U136" s="296"/>
      <c r="V136" s="44"/>
      <c r="W136" s="44"/>
      <c r="X136" s="44"/>
      <c r="Y136" s="44"/>
      <c r="Z136" s="44"/>
      <c r="AA136" s="607"/>
      <c r="AB136" s="573"/>
      <c r="AC136" s="573"/>
      <c r="AD136" s="573"/>
      <c r="AE136" s="573"/>
      <c r="AF136" s="573"/>
      <c r="AG136" s="573"/>
      <c r="AH136" s="573"/>
      <c r="AI136" s="573"/>
      <c r="AJ136" s="573"/>
      <c r="AK136" s="573"/>
      <c r="AL136" s="573"/>
      <c r="AM136" s="573"/>
      <c r="AN136" s="573"/>
      <c r="AO136" s="573"/>
      <c r="AP136" s="573"/>
      <c r="AQ136" s="573"/>
      <c r="AR136" s="573"/>
      <c r="AS136" s="573"/>
    </row>
    <row r="137" spans="1:45" s="245" customFormat="1" ht="33" hidden="1" customHeight="1" x14ac:dyDescent="0.25">
      <c r="A137" s="474"/>
      <c r="B137" s="444"/>
      <c r="C137" s="459"/>
      <c r="D137" s="410" t="s">
        <v>47</v>
      </c>
      <c r="E137" s="45"/>
      <c r="F137" s="297"/>
      <c r="G137" s="276"/>
      <c r="H137" s="201"/>
      <c r="I137" s="436"/>
      <c r="J137" s="484"/>
      <c r="K137" s="484"/>
      <c r="L137" s="484"/>
      <c r="M137" s="484"/>
      <c r="N137" s="510"/>
      <c r="O137" s="436"/>
      <c r="P137" s="436"/>
      <c r="Q137" s="297"/>
      <c r="R137" s="415"/>
      <c r="S137" s="665"/>
      <c r="T137" s="639"/>
      <c r="U137" s="297"/>
      <c r="V137" s="45"/>
      <c r="W137" s="45"/>
      <c r="X137" s="45"/>
      <c r="Y137" s="45"/>
      <c r="Z137" s="45"/>
      <c r="AA137" s="608"/>
      <c r="AB137" s="573"/>
      <c r="AC137" s="573"/>
      <c r="AD137" s="573"/>
      <c r="AE137" s="573"/>
      <c r="AF137" s="573"/>
      <c r="AG137" s="573"/>
      <c r="AH137" s="573"/>
      <c r="AI137" s="573"/>
      <c r="AJ137" s="573"/>
      <c r="AK137" s="573"/>
      <c r="AL137" s="573"/>
      <c r="AM137" s="573"/>
      <c r="AN137" s="573"/>
      <c r="AO137" s="573"/>
      <c r="AP137" s="573"/>
      <c r="AQ137" s="573"/>
      <c r="AR137" s="573"/>
      <c r="AS137" s="573"/>
    </row>
    <row r="138" spans="1:45" ht="27" x14ac:dyDescent="0.25">
      <c r="A138" s="411">
        <v>2.1</v>
      </c>
      <c r="B138" s="444"/>
      <c r="C138" s="417" t="s">
        <v>92</v>
      </c>
      <c r="D138" s="410" t="s">
        <v>48</v>
      </c>
      <c r="E138" s="45">
        <f t="shared" ref="E138:AA138" si="221">E141+E144+E147+E150+E153+E156+E159+E162+E165+E168+E171+E174+E177+E180+E183+E186+E189+E192+E195+E198+E201+E204+E207+E210+E213+E216+E219+E222+E225+E228+E231+E234+E237+E240+E243+E246+E249+E252+E255+E258+E261+E264+E267+E270+E273+E276+E279+E282+E285+E288+E291+E294+E297+E300+E303+E306+E309+E312+E315+E318</f>
        <v>1635</v>
      </c>
      <c r="F138" s="297">
        <f t="shared" si="221"/>
        <v>1670</v>
      </c>
      <c r="G138" s="276">
        <f t="shared" si="221"/>
        <v>1758</v>
      </c>
      <c r="H138" s="201">
        <f t="shared" si="221"/>
        <v>2510</v>
      </c>
      <c r="I138" s="436">
        <f t="shared" si="221"/>
        <v>1758</v>
      </c>
      <c r="J138" s="484">
        <v>1585</v>
      </c>
      <c r="K138" s="484">
        <v>1585</v>
      </c>
      <c r="L138" s="484">
        <v>1585</v>
      </c>
      <c r="M138" s="484">
        <v>1585</v>
      </c>
      <c r="N138" s="510">
        <f t="shared" ref="N138" si="222">N141+N144+N147+N150+N153+N156+N159+N162+N165+N168+N171+N174+N177+N180+N183+N186+N189+N192+N195+N198+N201+N204+N207+N210+N213+N216+N219+N222+N225+N228+N231+N234+N237+N240+N243+N246+N249+N252+N255+N258+N261+N264+N267+N270+N273+N276+N279+N282+N285+N288+N291+N294+N297+N300+N303+N306+N309+N312+N315+N318</f>
        <v>3076</v>
      </c>
      <c r="O138" s="436">
        <f t="shared" si="221"/>
        <v>2583</v>
      </c>
      <c r="P138" s="436">
        <f t="shared" ref="P138" si="223">P141+P144+P147+P150+P153+P156+P159+P162+P165+P168+P171+P174+P177+P180+P183+P186+P189+P192+P195+P198+P201+P204+P207+P210+P213+P216+P219+P222+P225+P228+P231+P234+P237+P240+P243+P246+P249+P252+P255+P258+P261+P264+P267+P270+P273+P276+P279+P282+P285+P288+P291+P294+P297+P300+P303+P306+P309+P312+P315+P318</f>
        <v>2583</v>
      </c>
      <c r="Q138" s="297">
        <f t="shared" ref="Q138:R138" si="224">Q141+Q144+Q147+Q150+Q153+Q156+Q159+Q162+Q165+Q168+Q171+Q174+Q177+Q180+Q183+Q186+Q189+Q192+Q195+Q198+Q201+Q204+Q207+Q210+Q213+Q216+Q219+Q222+Q225+Q228+Q231+Q234+Q237+Q240+Q243+Q246+Q249+Q252+Q255+Q258+Q261+Q264+Q267+Q270+Q273+Q276+Q279+Q282+Q285+Q288+Q291+Q294+Q297+Q300+Q303+Q306+Q309+Q312+Q315+Q318</f>
        <v>3757</v>
      </c>
      <c r="R138" s="415">
        <f t="shared" si="224"/>
        <v>3046</v>
      </c>
      <c r="S138" s="665">
        <f t="shared" si="221"/>
        <v>3759</v>
      </c>
      <c r="T138" s="639">
        <f t="shared" si="221"/>
        <v>3759</v>
      </c>
      <c r="U138" s="297">
        <f t="shared" ref="U138" si="225">U141+U144+U147+U150+U153+U156+U159+U162+U165+U168+U171+U174+U177+U180+U183+U186+U189+U192+U195+U198+U201+U204+U207+U210+U213+U216+U219+U222+U225+U228+U231+U234+U237+U240+U243+U246+U249+U252+U255+U258+U261+U264+U267+U270+U273+U276+U279+U282+U285+U288+U291+U294+U297+U300+U303+U306+U309+U312+U315+U318</f>
        <v>3758</v>
      </c>
      <c r="V138" s="45" t="e">
        <f t="shared" si="221"/>
        <v>#REF!</v>
      </c>
      <c r="W138" s="45" t="e">
        <f t="shared" si="221"/>
        <v>#REF!</v>
      </c>
      <c r="X138" s="45" t="e">
        <f t="shared" si="221"/>
        <v>#REF!</v>
      </c>
      <c r="Y138" s="45" t="e">
        <f t="shared" si="221"/>
        <v>#REF!</v>
      </c>
      <c r="Z138" s="45" t="e">
        <f t="shared" si="221"/>
        <v>#REF!</v>
      </c>
      <c r="AA138" s="608" t="e">
        <f t="shared" si="221"/>
        <v>#REF!</v>
      </c>
    </row>
    <row r="139" spans="1:45" ht="27" x14ac:dyDescent="0.25">
      <c r="A139" s="411"/>
      <c r="B139" s="444"/>
      <c r="C139" s="420"/>
      <c r="D139" s="410" t="s">
        <v>49</v>
      </c>
      <c r="E139" s="45">
        <f t="shared" ref="E139:AA139" si="226">E140/E138*1000</f>
        <v>57570.030581039755</v>
      </c>
      <c r="F139" s="297">
        <f t="shared" si="226"/>
        <v>61858.811820359275</v>
      </c>
      <c r="G139" s="276">
        <f t="shared" si="226"/>
        <v>57608.077360637093</v>
      </c>
      <c r="H139" s="201">
        <f t="shared" si="226"/>
        <v>57635.856573705176</v>
      </c>
      <c r="I139" s="436">
        <f t="shared" si="226"/>
        <v>57608.077360637093</v>
      </c>
      <c r="J139" s="484">
        <v>61352.681388012621</v>
      </c>
      <c r="K139" s="484">
        <v>61352.681388012621</v>
      </c>
      <c r="L139" s="484">
        <v>61352.681388012621</v>
      </c>
      <c r="M139" s="484">
        <v>61352.681388012621</v>
      </c>
      <c r="N139" s="510">
        <f t="shared" ref="N139" si="227">N140/N138*1000</f>
        <v>53959.785435630685</v>
      </c>
      <c r="O139" s="436">
        <f t="shared" si="226"/>
        <v>59795.973674022454</v>
      </c>
      <c r="P139" s="436">
        <f t="shared" ref="P139" si="228">P140/P138*1000</f>
        <v>59795.973674022454</v>
      </c>
      <c r="Q139" s="297">
        <f t="shared" ref="Q139:R139" si="229">Q140/Q138*1000</f>
        <v>48637.663029012518</v>
      </c>
      <c r="R139" s="415">
        <f t="shared" si="229"/>
        <v>58275.114904793169</v>
      </c>
      <c r="S139" s="665">
        <f t="shared" si="226"/>
        <v>48756.850226123963</v>
      </c>
      <c r="T139" s="639">
        <f t="shared" si="226"/>
        <v>48756.850226123963</v>
      </c>
      <c r="U139" s="297">
        <f t="shared" ref="U139" si="230">U140/U138*1000</f>
        <v>48689.99467802023</v>
      </c>
      <c r="V139" s="45" t="e">
        <f t="shared" si="226"/>
        <v>#REF!</v>
      </c>
      <c r="W139" s="45" t="e">
        <f t="shared" si="226"/>
        <v>#REF!</v>
      </c>
      <c r="X139" s="45" t="e">
        <f t="shared" si="226"/>
        <v>#REF!</v>
      </c>
      <c r="Y139" s="45" t="e">
        <f t="shared" si="226"/>
        <v>#REF!</v>
      </c>
      <c r="Z139" s="45" t="e">
        <f t="shared" si="226"/>
        <v>#REF!</v>
      </c>
      <c r="AA139" s="608" t="e">
        <f t="shared" si="226"/>
        <v>#REF!</v>
      </c>
    </row>
    <row r="140" spans="1:45" ht="27" x14ac:dyDescent="0.25">
      <c r="A140" s="411"/>
      <c r="B140" s="444"/>
      <c r="C140" s="420"/>
      <c r="D140" s="410" t="s">
        <v>47</v>
      </c>
      <c r="E140" s="45">
        <f>E143+E146+E149+E152+E155+E158+E161+E164+E167+E170+E173+E176+E179+E182+E185+E188+E191+E194+E197+E200+E203+E206+E209+E212+E215+E218+E221+E224+E227+E230+E233+E236+E239+E242+E245+E248+E251+E254+E257+E260+E263+E266+E269+E272+E275+E278+E281+E284+E287+E290+E293+E296+E299+E302+E305+E308+E311+E314+E317+E320</f>
        <v>94127</v>
      </c>
      <c r="F140" s="297">
        <f t="shared" ref="F140" si="231">F143+F146+F149+F152+F155+F158+F161+F164+F167+F170+F173+F176+F179+F182+F185+F188+F191+F194+F197+F200+F203+F206+F209+F212+F215+F218+F221+F224+F227+F230+F233+F236+F239</f>
        <v>103304.21574</v>
      </c>
      <c r="G140" s="276">
        <f t="shared" ref="G140:AA140" si="232">G143+G146+G149+G152+G155+G158+G161+G164+G167+G170+G173+G176+G179+G182+G185+G188+G191+G194+G197+G200+G203+G206+G209+G212+G215+G218+G221+G224+G227+G230+G233+G236+G239+G242+G245+G248+G251+G254+G257+G260+G263+G266+G269+G272+G275+G278+G281+G284+G287+G290+G293+G296+G299+G302+G305+G308+G311+G314+G317+G320</f>
        <v>101275</v>
      </c>
      <c r="H140" s="201">
        <f t="shared" si="232"/>
        <v>144666</v>
      </c>
      <c r="I140" s="436">
        <f t="shared" si="232"/>
        <v>101275</v>
      </c>
      <c r="J140" s="484">
        <v>97244</v>
      </c>
      <c r="K140" s="484">
        <v>97244</v>
      </c>
      <c r="L140" s="484">
        <v>97244</v>
      </c>
      <c r="M140" s="484">
        <v>97244</v>
      </c>
      <c r="N140" s="518">
        <v>165980.29999999999</v>
      </c>
      <c r="O140" s="436">
        <f t="shared" si="232"/>
        <v>154453</v>
      </c>
      <c r="P140" s="436">
        <f t="shared" ref="P140" si="233">P143+P146+P149+P152+P155+P158+P161+P164+P167+P170+P173+P176+P179+P182+P185+P188+P191+P194+P197+P200+P203+P206+P209+P212+P215+P218+P221+P224+P227+P230+P233+P236+P239+P242+P245+P248+P251+P254+P257+P260+P263+P266+P269+P272+P275+P278+P281+P284+P287+P290+P293+P296+P299+P302+P305+P308+P311+P314+P317+P320</f>
        <v>154453</v>
      </c>
      <c r="Q140" s="297">
        <f t="shared" ref="Q140:R140" si="234">Q143+Q146+Q149+Q152+Q155+Q158+Q161+Q164+Q167+Q170+Q173+Q176+Q179+Q182+Q185+Q188+Q191+Q194+Q197+Q200+Q203+Q206+Q209+Q212+Q215+Q218+Q221+Q224+Q227+Q230+Q233+Q236+Q239+Q242+Q245+Q248+Q251+Q254+Q257+Q260+Q263+Q266+Q269+Q272+Q275+Q278+Q281+Q284+Q287+Q290+Q293+Q296+Q299+Q302+Q305+Q308+Q311+Q314+Q317+Q320</f>
        <v>182731.7</v>
      </c>
      <c r="R140" s="415">
        <f t="shared" si="234"/>
        <v>177506</v>
      </c>
      <c r="S140" s="665">
        <f t="shared" si="232"/>
        <v>183277</v>
      </c>
      <c r="T140" s="639">
        <f t="shared" si="232"/>
        <v>183277</v>
      </c>
      <c r="U140" s="297">
        <f t="shared" ref="U140" si="235">U143+U146+U149+U152+U155+U158+U161+U164+U167+U170+U173+U176+U179+U182+U185+U188+U191+U194+U197+U200+U203+U206+U209+U212+U215+U218+U221+U224+U227+U230+U233+U236+U239+U242+U245+U248+U251+U254+U257+U260+U263+U266+U269+U272+U275+U278+U281+U284+U287+U290+U293+U296+U299+U302+U305+U308+U311+U314+U317+U320</f>
        <v>182977</v>
      </c>
      <c r="V140" s="45" t="e">
        <f t="shared" si="232"/>
        <v>#REF!</v>
      </c>
      <c r="W140" s="45" t="e">
        <f t="shared" si="232"/>
        <v>#REF!</v>
      </c>
      <c r="X140" s="45" t="e">
        <f t="shared" si="232"/>
        <v>#REF!</v>
      </c>
      <c r="Y140" s="45" t="e">
        <f t="shared" si="232"/>
        <v>#REF!</v>
      </c>
      <c r="Z140" s="45" t="e">
        <f t="shared" si="232"/>
        <v>#REF!</v>
      </c>
      <c r="AA140" s="608" t="e">
        <f t="shared" si="232"/>
        <v>#REF!</v>
      </c>
    </row>
    <row r="141" spans="1:45" ht="33" x14ac:dyDescent="0.25">
      <c r="A141" s="411" t="s">
        <v>93</v>
      </c>
      <c r="B141" s="444"/>
      <c r="C141" s="411" t="s">
        <v>39</v>
      </c>
      <c r="D141" s="410" t="s">
        <v>48</v>
      </c>
      <c r="E141" s="45">
        <v>26</v>
      </c>
      <c r="F141" s="297">
        <v>32</v>
      </c>
      <c r="G141" s="306">
        <v>26</v>
      </c>
      <c r="H141" s="196">
        <v>79</v>
      </c>
      <c r="I141" s="436">
        <v>26</v>
      </c>
      <c r="J141" s="484">
        <v>33</v>
      </c>
      <c r="K141" s="484">
        <v>33</v>
      </c>
      <c r="L141" s="484">
        <v>33</v>
      </c>
      <c r="M141" s="484">
        <v>33</v>
      </c>
      <c r="N141" s="510">
        <v>61</v>
      </c>
      <c r="O141" s="437">
        <v>79</v>
      </c>
      <c r="P141" s="437">
        <v>79</v>
      </c>
      <c r="Q141" s="628">
        <v>41</v>
      </c>
      <c r="R141" s="623">
        <v>67</v>
      </c>
      <c r="S141" s="666">
        <v>41</v>
      </c>
      <c r="T141" s="640">
        <v>41</v>
      </c>
      <c r="U141" s="628">
        <v>41</v>
      </c>
      <c r="V141" s="281">
        <v>6</v>
      </c>
      <c r="W141" s="281">
        <f>V141</f>
        <v>6</v>
      </c>
      <c r="X141" s="281">
        <f>V141+W141</f>
        <v>12</v>
      </c>
      <c r="Y141" s="281">
        <f>V141</f>
        <v>6</v>
      </c>
      <c r="Z141" s="281">
        <f>X141+Y141</f>
        <v>18</v>
      </c>
      <c r="AA141" s="603" t="e">
        <f>#REF!-Z141</f>
        <v>#REF!</v>
      </c>
    </row>
    <row r="142" spans="1:45" ht="27" x14ac:dyDescent="0.25">
      <c r="A142" s="411"/>
      <c r="B142" s="444"/>
      <c r="C142" s="420"/>
      <c r="D142" s="410" t="s">
        <v>49</v>
      </c>
      <c r="E142" s="45">
        <v>30000</v>
      </c>
      <c r="F142" s="297">
        <v>28934.3</v>
      </c>
      <c r="G142" s="306">
        <v>30000</v>
      </c>
      <c r="H142" s="196">
        <v>30000</v>
      </c>
      <c r="I142" s="437">
        <v>30000</v>
      </c>
      <c r="J142" s="485">
        <v>30000</v>
      </c>
      <c r="K142" s="485">
        <v>30000</v>
      </c>
      <c r="L142" s="485">
        <v>30000</v>
      </c>
      <c r="M142" s="485">
        <v>30000</v>
      </c>
      <c r="N142" s="511">
        <v>30000</v>
      </c>
      <c r="O142" s="437">
        <v>30000</v>
      </c>
      <c r="P142" s="437">
        <v>30000</v>
      </c>
      <c r="Q142" s="628">
        <v>30000</v>
      </c>
      <c r="R142" s="623">
        <v>30000</v>
      </c>
      <c r="S142" s="666">
        <v>30000</v>
      </c>
      <c r="T142" s="640">
        <v>30000</v>
      </c>
      <c r="U142" s="628">
        <v>30000</v>
      </c>
      <c r="V142" s="48">
        <v>30000</v>
      </c>
      <c r="W142" s="48">
        <v>30000</v>
      </c>
      <c r="X142" s="48">
        <v>30000</v>
      </c>
      <c r="Y142" s="48">
        <v>30000</v>
      </c>
      <c r="Z142" s="48">
        <v>30000</v>
      </c>
      <c r="AA142" s="609">
        <v>30000</v>
      </c>
    </row>
    <row r="143" spans="1:45" ht="27" x14ac:dyDescent="0.25">
      <c r="A143" s="411"/>
      <c r="B143" s="475"/>
      <c r="C143" s="420"/>
      <c r="D143" s="410" t="s">
        <v>47</v>
      </c>
      <c r="E143" s="45">
        <f>E141*E142/1000</f>
        <v>780</v>
      </c>
      <c r="F143" s="297">
        <f t="shared" ref="F143:I143" si="236">F141*F142/1000</f>
        <v>925.89760000000001</v>
      </c>
      <c r="G143" s="276">
        <f t="shared" si="236"/>
        <v>780</v>
      </c>
      <c r="H143" s="201">
        <f t="shared" si="236"/>
        <v>2370</v>
      </c>
      <c r="I143" s="436">
        <f t="shared" si="236"/>
        <v>780</v>
      </c>
      <c r="J143" s="484">
        <v>990</v>
      </c>
      <c r="K143" s="484">
        <v>990</v>
      </c>
      <c r="L143" s="484">
        <v>990</v>
      </c>
      <c r="M143" s="484">
        <v>990</v>
      </c>
      <c r="N143" s="510">
        <f t="shared" ref="N143:AA143" si="237">N141*N142/1000</f>
        <v>1830</v>
      </c>
      <c r="O143" s="436">
        <f t="shared" si="237"/>
        <v>2370</v>
      </c>
      <c r="P143" s="436">
        <f t="shared" ref="P143" si="238">P141*P142/1000</f>
        <v>2370</v>
      </c>
      <c r="Q143" s="297">
        <v>1220.7</v>
      </c>
      <c r="R143" s="415">
        <f t="shared" ref="R143" si="239">R141*R142/1000</f>
        <v>2010</v>
      </c>
      <c r="S143" s="665">
        <f t="shared" ref="S143:U143" si="240">S141*S142/1000</f>
        <v>1230</v>
      </c>
      <c r="T143" s="639">
        <f t="shared" si="240"/>
        <v>1230</v>
      </c>
      <c r="U143" s="297">
        <f t="shared" si="240"/>
        <v>1230</v>
      </c>
      <c r="V143" s="48">
        <f t="shared" si="237"/>
        <v>180</v>
      </c>
      <c r="W143" s="48">
        <f t="shared" si="237"/>
        <v>180</v>
      </c>
      <c r="X143" s="48">
        <f t="shared" si="237"/>
        <v>360</v>
      </c>
      <c r="Y143" s="48">
        <f t="shared" si="237"/>
        <v>180</v>
      </c>
      <c r="Z143" s="48">
        <f t="shared" si="237"/>
        <v>540</v>
      </c>
      <c r="AA143" s="609" t="e">
        <f t="shared" si="237"/>
        <v>#REF!</v>
      </c>
    </row>
    <row r="144" spans="1:45" ht="33" x14ac:dyDescent="0.25">
      <c r="A144" s="411" t="s">
        <v>94</v>
      </c>
      <c r="B144" s="411">
        <v>2</v>
      </c>
      <c r="C144" s="411" t="s">
        <v>23</v>
      </c>
      <c r="D144" s="410" t="s">
        <v>48</v>
      </c>
      <c r="E144" s="281">
        <v>5</v>
      </c>
      <c r="F144" s="294">
        <v>0</v>
      </c>
      <c r="G144" s="283">
        <v>4</v>
      </c>
      <c r="H144" s="314">
        <v>1</v>
      </c>
      <c r="I144" s="422">
        <v>4</v>
      </c>
      <c r="J144" s="481">
        <v>10</v>
      </c>
      <c r="K144" s="481">
        <v>8</v>
      </c>
      <c r="L144" s="481">
        <v>8</v>
      </c>
      <c r="M144" s="481">
        <v>8</v>
      </c>
      <c r="N144" s="508">
        <v>5</v>
      </c>
      <c r="O144" s="422">
        <v>3</v>
      </c>
      <c r="P144" s="422">
        <v>3</v>
      </c>
      <c r="Q144" s="294">
        <v>3</v>
      </c>
      <c r="R144" s="412">
        <v>10</v>
      </c>
      <c r="S144" s="662">
        <v>3</v>
      </c>
      <c r="T144" s="633">
        <v>3</v>
      </c>
      <c r="U144" s="294">
        <v>3</v>
      </c>
      <c r="V144" s="281" t="e">
        <f>#REF!/4</f>
        <v>#REF!</v>
      </c>
      <c r="W144" s="281" t="e">
        <f>V144</f>
        <v>#REF!</v>
      </c>
      <c r="X144" s="281" t="e">
        <f>V144+W144</f>
        <v>#REF!</v>
      </c>
      <c r="Y144" s="281" t="e">
        <f>V144</f>
        <v>#REF!</v>
      </c>
      <c r="Z144" s="281" t="e">
        <f>X144+Y144</f>
        <v>#REF!</v>
      </c>
      <c r="AA144" s="603" t="e">
        <f>#REF!-Z144</f>
        <v>#REF!</v>
      </c>
    </row>
    <row r="145" spans="1:27" ht="27" x14ac:dyDescent="0.25">
      <c r="A145" s="411"/>
      <c r="B145" s="411"/>
      <c r="C145" s="420"/>
      <c r="D145" s="410" t="s">
        <v>49</v>
      </c>
      <c r="E145" s="281">
        <v>38000</v>
      </c>
      <c r="F145" s="294">
        <v>38000</v>
      </c>
      <c r="G145" s="283">
        <v>38000</v>
      </c>
      <c r="H145" s="314">
        <v>38000</v>
      </c>
      <c r="I145" s="422">
        <v>38000</v>
      </c>
      <c r="J145" s="481">
        <v>38000</v>
      </c>
      <c r="K145" s="481">
        <v>38000</v>
      </c>
      <c r="L145" s="481">
        <v>38000</v>
      </c>
      <c r="M145" s="481">
        <v>38000</v>
      </c>
      <c r="N145" s="508">
        <v>38000</v>
      </c>
      <c r="O145" s="422">
        <v>38000</v>
      </c>
      <c r="P145" s="422">
        <v>38000</v>
      </c>
      <c r="Q145" s="294">
        <v>38000</v>
      </c>
      <c r="R145" s="412">
        <v>38000</v>
      </c>
      <c r="S145" s="662">
        <v>38000</v>
      </c>
      <c r="T145" s="633">
        <v>38000</v>
      </c>
      <c r="U145" s="294">
        <v>38000</v>
      </c>
      <c r="V145" s="281">
        <v>38000</v>
      </c>
      <c r="W145" s="281">
        <v>38000</v>
      </c>
      <c r="X145" s="281">
        <v>38000</v>
      </c>
      <c r="Y145" s="281">
        <v>38000</v>
      </c>
      <c r="Z145" s="281">
        <v>38000</v>
      </c>
      <c r="AA145" s="603">
        <v>38000</v>
      </c>
    </row>
    <row r="146" spans="1:27" ht="27" x14ac:dyDescent="0.25">
      <c r="A146" s="411"/>
      <c r="B146" s="411"/>
      <c r="C146" s="420"/>
      <c r="D146" s="410" t="s">
        <v>47</v>
      </c>
      <c r="E146" s="281">
        <f t="shared" ref="E146:I146" si="241">(E145*E144)/1000</f>
        <v>190</v>
      </c>
      <c r="F146" s="294">
        <f t="shared" si="241"/>
        <v>0</v>
      </c>
      <c r="G146" s="283">
        <f t="shared" si="241"/>
        <v>152</v>
      </c>
      <c r="H146" s="314">
        <f t="shared" si="241"/>
        <v>38</v>
      </c>
      <c r="I146" s="422">
        <f t="shared" si="241"/>
        <v>152</v>
      </c>
      <c r="J146" s="481">
        <v>380</v>
      </c>
      <c r="K146" s="481">
        <v>380</v>
      </c>
      <c r="L146" s="481">
        <v>380</v>
      </c>
      <c r="M146" s="481">
        <v>380</v>
      </c>
      <c r="N146" s="508">
        <f t="shared" ref="N146:AA146" si="242">(N145*N144)/1000</f>
        <v>190</v>
      </c>
      <c r="O146" s="422">
        <f t="shared" si="242"/>
        <v>114</v>
      </c>
      <c r="P146" s="422">
        <f t="shared" ref="P146" si="243">(P145*P144)/1000</f>
        <v>114</v>
      </c>
      <c r="Q146" s="294">
        <f t="shared" ref="Q146:R146" si="244">(Q145*Q144)/1000</f>
        <v>114</v>
      </c>
      <c r="R146" s="412">
        <f t="shared" si="244"/>
        <v>380</v>
      </c>
      <c r="S146" s="662">
        <f t="shared" ref="S146:U146" si="245">(S145*S144)/1000</f>
        <v>114</v>
      </c>
      <c r="T146" s="633">
        <f t="shared" si="245"/>
        <v>114</v>
      </c>
      <c r="U146" s="294">
        <f t="shared" si="245"/>
        <v>114</v>
      </c>
      <c r="V146" s="281" t="e">
        <f t="shared" si="242"/>
        <v>#REF!</v>
      </c>
      <c r="W146" s="281" t="e">
        <f t="shared" si="242"/>
        <v>#REF!</v>
      </c>
      <c r="X146" s="281" t="e">
        <f t="shared" si="242"/>
        <v>#REF!</v>
      </c>
      <c r="Y146" s="281" t="e">
        <f t="shared" si="242"/>
        <v>#REF!</v>
      </c>
      <c r="Z146" s="281" t="e">
        <f t="shared" si="242"/>
        <v>#REF!</v>
      </c>
      <c r="AA146" s="603" t="e">
        <f t="shared" si="242"/>
        <v>#REF!</v>
      </c>
    </row>
    <row r="147" spans="1:27" ht="27" x14ac:dyDescent="0.25">
      <c r="A147" s="411" t="s">
        <v>95</v>
      </c>
      <c r="B147" s="411">
        <v>3</v>
      </c>
      <c r="C147" s="411" t="s">
        <v>24</v>
      </c>
      <c r="D147" s="410" t="s">
        <v>48</v>
      </c>
      <c r="E147" s="281">
        <v>3</v>
      </c>
      <c r="F147" s="294">
        <v>0</v>
      </c>
      <c r="G147" s="283">
        <v>4</v>
      </c>
      <c r="H147" s="314">
        <v>0</v>
      </c>
      <c r="I147" s="422">
        <v>4</v>
      </c>
      <c r="J147" s="481">
        <v>10</v>
      </c>
      <c r="K147" s="481">
        <v>10</v>
      </c>
      <c r="L147" s="481">
        <v>10</v>
      </c>
      <c r="M147" s="481">
        <v>10</v>
      </c>
      <c r="N147" s="508">
        <v>1</v>
      </c>
      <c r="O147" s="422">
        <v>2</v>
      </c>
      <c r="P147" s="422">
        <v>2</v>
      </c>
      <c r="Q147" s="294">
        <v>1</v>
      </c>
      <c r="R147" s="412">
        <v>11</v>
      </c>
      <c r="S147" s="662">
        <v>1</v>
      </c>
      <c r="T147" s="633">
        <v>1</v>
      </c>
      <c r="U147" s="294">
        <v>1</v>
      </c>
      <c r="V147" s="281" t="e">
        <f>#REF!/4</f>
        <v>#REF!</v>
      </c>
      <c r="W147" s="281" t="e">
        <f>V147</f>
        <v>#REF!</v>
      </c>
      <c r="X147" s="281" t="e">
        <f>V147+W147</f>
        <v>#REF!</v>
      </c>
      <c r="Y147" s="281" t="e">
        <f>V147</f>
        <v>#REF!</v>
      </c>
      <c r="Z147" s="281" t="e">
        <f>X147+Y147</f>
        <v>#REF!</v>
      </c>
      <c r="AA147" s="603" t="e">
        <f>#REF!-Z147</f>
        <v>#REF!</v>
      </c>
    </row>
    <row r="148" spans="1:27" ht="27" x14ac:dyDescent="0.25">
      <c r="A148" s="411"/>
      <c r="B148" s="411"/>
      <c r="C148" s="420"/>
      <c r="D148" s="410" t="s">
        <v>49</v>
      </c>
      <c r="E148" s="281">
        <v>80000</v>
      </c>
      <c r="F148" s="294">
        <v>80000</v>
      </c>
      <c r="G148" s="283">
        <v>80000</v>
      </c>
      <c r="H148" s="314">
        <v>80000</v>
      </c>
      <c r="I148" s="422">
        <v>80000</v>
      </c>
      <c r="J148" s="481">
        <v>80000</v>
      </c>
      <c r="K148" s="481">
        <v>80000</v>
      </c>
      <c r="L148" s="481">
        <v>80000</v>
      </c>
      <c r="M148" s="481">
        <v>80000</v>
      </c>
      <c r="N148" s="508">
        <v>80000</v>
      </c>
      <c r="O148" s="422">
        <v>80000</v>
      </c>
      <c r="P148" s="422">
        <v>80000</v>
      </c>
      <c r="Q148" s="294">
        <v>80000</v>
      </c>
      <c r="R148" s="412">
        <v>80000</v>
      </c>
      <c r="S148" s="662">
        <v>80000</v>
      </c>
      <c r="T148" s="633">
        <v>80000</v>
      </c>
      <c r="U148" s="294">
        <v>80000</v>
      </c>
      <c r="V148" s="285">
        <v>80000</v>
      </c>
      <c r="W148" s="285">
        <v>80000</v>
      </c>
      <c r="X148" s="285">
        <v>80000</v>
      </c>
      <c r="Y148" s="285">
        <v>80000</v>
      </c>
      <c r="Z148" s="285">
        <v>80000</v>
      </c>
      <c r="AA148" s="606">
        <v>80000</v>
      </c>
    </row>
    <row r="149" spans="1:27" ht="27" x14ac:dyDescent="0.25">
      <c r="A149" s="411"/>
      <c r="B149" s="411"/>
      <c r="C149" s="420"/>
      <c r="D149" s="410" t="s">
        <v>47</v>
      </c>
      <c r="E149" s="281">
        <f t="shared" ref="E149:I149" si="246">E147*E148/1000</f>
        <v>240</v>
      </c>
      <c r="F149" s="294">
        <f t="shared" si="246"/>
        <v>0</v>
      </c>
      <c r="G149" s="283">
        <f t="shared" si="246"/>
        <v>320</v>
      </c>
      <c r="H149" s="314">
        <f t="shared" si="246"/>
        <v>0</v>
      </c>
      <c r="I149" s="422">
        <f t="shared" si="246"/>
        <v>320</v>
      </c>
      <c r="J149" s="481">
        <v>800</v>
      </c>
      <c r="K149" s="481">
        <v>800</v>
      </c>
      <c r="L149" s="481">
        <v>800</v>
      </c>
      <c r="M149" s="481">
        <v>800</v>
      </c>
      <c r="N149" s="508">
        <f t="shared" ref="N149:AA149" si="247">N147*N148/1000</f>
        <v>80</v>
      </c>
      <c r="O149" s="422">
        <f t="shared" si="247"/>
        <v>160</v>
      </c>
      <c r="P149" s="422">
        <f t="shared" ref="P149" si="248">P147*P148/1000</f>
        <v>160</v>
      </c>
      <c r="Q149" s="294">
        <f t="shared" ref="Q149:R149" si="249">Q147*Q148/1000</f>
        <v>80</v>
      </c>
      <c r="R149" s="412">
        <f t="shared" si="249"/>
        <v>880</v>
      </c>
      <c r="S149" s="662">
        <f t="shared" ref="S149:U149" si="250">S147*S148/1000</f>
        <v>80</v>
      </c>
      <c r="T149" s="633">
        <f t="shared" si="250"/>
        <v>80</v>
      </c>
      <c r="U149" s="294">
        <f t="shared" si="250"/>
        <v>80</v>
      </c>
      <c r="V149" s="281" t="e">
        <f t="shared" si="247"/>
        <v>#REF!</v>
      </c>
      <c r="W149" s="281" t="e">
        <f t="shared" si="247"/>
        <v>#REF!</v>
      </c>
      <c r="X149" s="281" t="e">
        <f t="shared" si="247"/>
        <v>#REF!</v>
      </c>
      <c r="Y149" s="281" t="e">
        <f t="shared" si="247"/>
        <v>#REF!</v>
      </c>
      <c r="Z149" s="281" t="e">
        <f t="shared" si="247"/>
        <v>#REF!</v>
      </c>
      <c r="AA149" s="603" t="e">
        <f t="shared" si="247"/>
        <v>#REF!</v>
      </c>
    </row>
    <row r="150" spans="1:27" ht="33" x14ac:dyDescent="0.25">
      <c r="A150" s="411"/>
      <c r="B150" s="411">
        <v>4</v>
      </c>
      <c r="C150" s="411" t="s">
        <v>38</v>
      </c>
      <c r="D150" s="410" t="s">
        <v>48</v>
      </c>
      <c r="E150" s="281">
        <v>1262</v>
      </c>
      <c r="F150" s="294">
        <f>928+84</f>
        <v>1012</v>
      </c>
      <c r="G150" s="283">
        <v>1300</v>
      </c>
      <c r="H150" s="314">
        <v>1337</v>
      </c>
      <c r="I150" s="422">
        <v>1300</v>
      </c>
      <c r="J150" s="481">
        <v>1000</v>
      </c>
      <c r="K150" s="481">
        <v>1000</v>
      </c>
      <c r="L150" s="481">
        <v>1000</v>
      </c>
      <c r="M150" s="481">
        <v>1000</v>
      </c>
      <c r="N150" s="508">
        <v>1569</v>
      </c>
      <c r="O150" s="422">
        <v>1350</v>
      </c>
      <c r="P150" s="422">
        <v>1350</v>
      </c>
      <c r="Q150" s="294">
        <v>1600</v>
      </c>
      <c r="R150" s="412">
        <v>1500</v>
      </c>
      <c r="S150" s="662">
        <v>1600</v>
      </c>
      <c r="T150" s="633">
        <v>1600</v>
      </c>
      <c r="U150" s="294">
        <v>1600</v>
      </c>
      <c r="V150" s="281" t="e">
        <f>#REF!/4</f>
        <v>#REF!</v>
      </c>
      <c r="W150" s="281" t="e">
        <f>V150</f>
        <v>#REF!</v>
      </c>
      <c r="X150" s="281" t="e">
        <f>V150+W150</f>
        <v>#REF!</v>
      </c>
      <c r="Y150" s="281" t="e">
        <f>V150</f>
        <v>#REF!</v>
      </c>
      <c r="Z150" s="281" t="e">
        <f>X150+Y150</f>
        <v>#REF!</v>
      </c>
      <c r="AA150" s="603" t="e">
        <f>#REF!-Z150</f>
        <v>#REF!</v>
      </c>
    </row>
    <row r="151" spans="1:27" ht="27" x14ac:dyDescent="0.25">
      <c r="A151" s="411"/>
      <c r="B151" s="411"/>
      <c r="C151" s="411"/>
      <c r="D151" s="410" t="s">
        <v>49</v>
      </c>
      <c r="E151" s="281">
        <v>40000</v>
      </c>
      <c r="F151" s="294">
        <v>39902.9</v>
      </c>
      <c r="G151" s="283">
        <v>40000</v>
      </c>
      <c r="H151" s="314">
        <v>40000</v>
      </c>
      <c r="I151" s="422">
        <v>40000</v>
      </c>
      <c r="J151" s="481">
        <v>40000</v>
      </c>
      <c r="K151" s="481">
        <v>40000</v>
      </c>
      <c r="L151" s="481">
        <v>40000</v>
      </c>
      <c r="M151" s="481">
        <v>40000</v>
      </c>
      <c r="N151" s="508">
        <v>40000</v>
      </c>
      <c r="O151" s="422">
        <v>40000</v>
      </c>
      <c r="P151" s="422">
        <v>40000</v>
      </c>
      <c r="Q151" s="294">
        <v>40000</v>
      </c>
      <c r="R151" s="412">
        <v>40000</v>
      </c>
      <c r="S151" s="662">
        <v>40000</v>
      </c>
      <c r="T151" s="633">
        <v>40000</v>
      </c>
      <c r="U151" s="294">
        <v>40000</v>
      </c>
      <c r="V151" s="281">
        <v>40000</v>
      </c>
      <c r="W151" s="281">
        <v>40000</v>
      </c>
      <c r="X151" s="281">
        <v>40000</v>
      </c>
      <c r="Y151" s="281">
        <v>40000</v>
      </c>
      <c r="Z151" s="281">
        <v>40000</v>
      </c>
      <c r="AA151" s="603">
        <v>40000</v>
      </c>
    </row>
    <row r="152" spans="1:27" ht="27" x14ac:dyDescent="0.25">
      <c r="A152" s="411"/>
      <c r="B152" s="411"/>
      <c r="C152" s="420"/>
      <c r="D152" s="410" t="s">
        <v>47</v>
      </c>
      <c r="E152" s="281">
        <f t="shared" ref="E152:I152" si="251">(E151*E150)/1000</f>
        <v>50480</v>
      </c>
      <c r="F152" s="294">
        <f t="shared" si="251"/>
        <v>40381.734800000006</v>
      </c>
      <c r="G152" s="283">
        <f t="shared" si="251"/>
        <v>52000</v>
      </c>
      <c r="H152" s="314">
        <f t="shared" si="251"/>
        <v>53480</v>
      </c>
      <c r="I152" s="422">
        <f t="shared" si="251"/>
        <v>52000</v>
      </c>
      <c r="J152" s="481">
        <v>40000</v>
      </c>
      <c r="K152" s="481">
        <v>40000</v>
      </c>
      <c r="L152" s="481">
        <v>40000</v>
      </c>
      <c r="M152" s="481">
        <v>40000</v>
      </c>
      <c r="N152" s="508">
        <f t="shared" ref="N152:AA152" si="252">(N151*N150)/1000</f>
        <v>62760</v>
      </c>
      <c r="O152" s="422">
        <f t="shared" si="252"/>
        <v>54000</v>
      </c>
      <c r="P152" s="422">
        <f t="shared" ref="P152" si="253">(P151*P150)/1000</f>
        <v>54000</v>
      </c>
      <c r="Q152" s="294">
        <f>(Q151*Q150)/1000</f>
        <v>64000</v>
      </c>
      <c r="R152" s="412">
        <f t="shared" ref="R152" si="254">(R151*R150)/1000</f>
        <v>60000</v>
      </c>
      <c r="S152" s="662">
        <f t="shared" ref="S152:U152" si="255">(S151*S150)/1000</f>
        <v>64000</v>
      </c>
      <c r="T152" s="633">
        <f t="shared" si="255"/>
        <v>64000</v>
      </c>
      <c r="U152" s="294">
        <f t="shared" si="255"/>
        <v>64000</v>
      </c>
      <c r="V152" s="281" t="e">
        <f t="shared" si="252"/>
        <v>#REF!</v>
      </c>
      <c r="W152" s="281" t="e">
        <f t="shared" si="252"/>
        <v>#REF!</v>
      </c>
      <c r="X152" s="281" t="e">
        <f t="shared" si="252"/>
        <v>#REF!</v>
      </c>
      <c r="Y152" s="281" t="e">
        <f t="shared" si="252"/>
        <v>#REF!</v>
      </c>
      <c r="Z152" s="281" t="e">
        <f t="shared" si="252"/>
        <v>#REF!</v>
      </c>
      <c r="AA152" s="603" t="e">
        <f t="shared" si="252"/>
        <v>#REF!</v>
      </c>
    </row>
    <row r="153" spans="1:27" ht="33" x14ac:dyDescent="0.25">
      <c r="A153" s="411"/>
      <c r="B153" s="411">
        <v>5</v>
      </c>
      <c r="C153" s="411" t="s">
        <v>96</v>
      </c>
      <c r="D153" s="410" t="s">
        <v>48</v>
      </c>
      <c r="E153" s="281">
        <v>2</v>
      </c>
      <c r="F153" s="294">
        <v>0</v>
      </c>
      <c r="G153" s="283">
        <v>5</v>
      </c>
      <c r="H153" s="314">
        <v>1</v>
      </c>
      <c r="I153" s="422">
        <v>5</v>
      </c>
      <c r="J153" s="481">
        <v>10</v>
      </c>
      <c r="K153" s="481">
        <v>10</v>
      </c>
      <c r="L153" s="481">
        <v>10</v>
      </c>
      <c r="M153" s="481">
        <v>10</v>
      </c>
      <c r="N153" s="508">
        <v>0</v>
      </c>
      <c r="O153" s="422">
        <v>3</v>
      </c>
      <c r="P153" s="422">
        <v>3</v>
      </c>
      <c r="Q153" s="294">
        <v>1</v>
      </c>
      <c r="R153" s="412">
        <v>3</v>
      </c>
      <c r="S153" s="662">
        <v>1</v>
      </c>
      <c r="T153" s="633">
        <v>1</v>
      </c>
      <c r="U153" s="294">
        <v>1</v>
      </c>
      <c r="V153" s="281">
        <v>1</v>
      </c>
      <c r="W153" s="281">
        <f>V153</f>
        <v>1</v>
      </c>
      <c r="X153" s="281">
        <f>V153+W153</f>
        <v>2</v>
      </c>
      <c r="Y153" s="281">
        <f>V153</f>
        <v>1</v>
      </c>
      <c r="Z153" s="281">
        <f>X153+Y153</f>
        <v>3</v>
      </c>
      <c r="AA153" s="603" t="e">
        <f>#REF!-Z153</f>
        <v>#REF!</v>
      </c>
    </row>
    <row r="154" spans="1:27" ht="27" x14ac:dyDescent="0.25">
      <c r="A154" s="411"/>
      <c r="B154" s="411"/>
      <c r="C154" s="420"/>
      <c r="D154" s="410" t="s">
        <v>49</v>
      </c>
      <c r="E154" s="281">
        <v>116000</v>
      </c>
      <c r="F154" s="294">
        <v>116000</v>
      </c>
      <c r="G154" s="283">
        <v>116000</v>
      </c>
      <c r="H154" s="314">
        <v>116000</v>
      </c>
      <c r="I154" s="422">
        <v>116000</v>
      </c>
      <c r="J154" s="481">
        <v>116000</v>
      </c>
      <c r="K154" s="481">
        <v>116000</v>
      </c>
      <c r="L154" s="481">
        <v>116000</v>
      </c>
      <c r="M154" s="481">
        <v>116000</v>
      </c>
      <c r="N154" s="508">
        <v>116000</v>
      </c>
      <c r="O154" s="422">
        <v>116000</v>
      </c>
      <c r="P154" s="422">
        <v>116000</v>
      </c>
      <c r="Q154" s="294">
        <v>116000</v>
      </c>
      <c r="R154" s="412">
        <v>116000</v>
      </c>
      <c r="S154" s="662">
        <v>116000</v>
      </c>
      <c r="T154" s="633">
        <v>116000</v>
      </c>
      <c r="U154" s="294">
        <v>116000</v>
      </c>
      <c r="V154" s="281">
        <v>116000</v>
      </c>
      <c r="W154" s="281">
        <v>116000</v>
      </c>
      <c r="X154" s="281">
        <v>116000</v>
      </c>
      <c r="Y154" s="281">
        <v>116000</v>
      </c>
      <c r="Z154" s="281">
        <v>116000</v>
      </c>
      <c r="AA154" s="603">
        <v>116000</v>
      </c>
    </row>
    <row r="155" spans="1:27" ht="27" x14ac:dyDescent="0.25">
      <c r="A155" s="411"/>
      <c r="B155" s="411"/>
      <c r="C155" s="420"/>
      <c r="D155" s="410" t="s">
        <v>47</v>
      </c>
      <c r="E155" s="281">
        <f>E153*E154/1000</f>
        <v>232</v>
      </c>
      <c r="F155" s="294">
        <f t="shared" ref="F155:I155" si="256">F153*F154/1000</f>
        <v>0</v>
      </c>
      <c r="G155" s="283">
        <f t="shared" si="256"/>
        <v>580</v>
      </c>
      <c r="H155" s="314">
        <f t="shared" si="256"/>
        <v>116</v>
      </c>
      <c r="I155" s="422">
        <f t="shared" si="256"/>
        <v>580</v>
      </c>
      <c r="J155" s="481">
        <v>1160</v>
      </c>
      <c r="K155" s="481">
        <v>1160</v>
      </c>
      <c r="L155" s="481">
        <v>1160</v>
      </c>
      <c r="M155" s="481">
        <v>1160</v>
      </c>
      <c r="N155" s="508">
        <f t="shared" ref="N155:AA155" si="257">N153*N154/1000</f>
        <v>0</v>
      </c>
      <c r="O155" s="422">
        <f t="shared" si="257"/>
        <v>348</v>
      </c>
      <c r="P155" s="422">
        <f t="shared" ref="P155" si="258">P153*P154/1000</f>
        <v>348</v>
      </c>
      <c r="Q155" s="294">
        <f t="shared" ref="Q155:R155" si="259">Q153*Q154/1000</f>
        <v>116</v>
      </c>
      <c r="R155" s="412">
        <f t="shared" si="259"/>
        <v>348</v>
      </c>
      <c r="S155" s="662">
        <f t="shared" ref="S155:U155" si="260">S153*S154/1000</f>
        <v>116</v>
      </c>
      <c r="T155" s="633">
        <f t="shared" si="260"/>
        <v>116</v>
      </c>
      <c r="U155" s="294">
        <f t="shared" si="260"/>
        <v>116</v>
      </c>
      <c r="V155" s="281">
        <f t="shared" si="257"/>
        <v>116</v>
      </c>
      <c r="W155" s="281">
        <f t="shared" si="257"/>
        <v>116</v>
      </c>
      <c r="X155" s="281">
        <f t="shared" si="257"/>
        <v>232</v>
      </c>
      <c r="Y155" s="281">
        <f t="shared" si="257"/>
        <v>116</v>
      </c>
      <c r="Z155" s="281">
        <f t="shared" si="257"/>
        <v>348</v>
      </c>
      <c r="AA155" s="603" t="e">
        <f t="shared" si="257"/>
        <v>#REF!</v>
      </c>
    </row>
    <row r="156" spans="1:27" ht="33" x14ac:dyDescent="0.25">
      <c r="A156" s="411"/>
      <c r="B156" s="411">
        <v>6</v>
      </c>
      <c r="C156" s="411" t="s">
        <v>97</v>
      </c>
      <c r="D156" s="410" t="s">
        <v>48</v>
      </c>
      <c r="E156" s="281">
        <v>20</v>
      </c>
      <c r="F156" s="294">
        <f>22+3</f>
        <v>25</v>
      </c>
      <c r="G156" s="283">
        <v>20</v>
      </c>
      <c r="H156" s="314">
        <v>33</v>
      </c>
      <c r="I156" s="422">
        <v>20</v>
      </c>
      <c r="J156" s="481">
        <v>10</v>
      </c>
      <c r="K156" s="481">
        <v>10</v>
      </c>
      <c r="L156" s="481">
        <v>10</v>
      </c>
      <c r="M156" s="481">
        <v>10</v>
      </c>
      <c r="N156" s="508">
        <v>39</v>
      </c>
      <c r="O156" s="422">
        <v>35</v>
      </c>
      <c r="P156" s="422">
        <v>35</v>
      </c>
      <c r="Q156" s="294">
        <v>90</v>
      </c>
      <c r="R156" s="412">
        <v>50</v>
      </c>
      <c r="S156" s="662">
        <v>90</v>
      </c>
      <c r="T156" s="633">
        <v>90</v>
      </c>
      <c r="U156" s="294">
        <v>90</v>
      </c>
      <c r="V156" s="281" t="e">
        <f>#REF!/4</f>
        <v>#REF!</v>
      </c>
      <c r="W156" s="281" t="e">
        <f>V156</f>
        <v>#REF!</v>
      </c>
      <c r="X156" s="281" t="e">
        <f>V156+W156</f>
        <v>#REF!</v>
      </c>
      <c r="Y156" s="281" t="e">
        <f>V156</f>
        <v>#REF!</v>
      </c>
      <c r="Z156" s="281" t="e">
        <f>X156+Y156</f>
        <v>#REF!</v>
      </c>
      <c r="AA156" s="603" t="e">
        <f>#REF!-Z156</f>
        <v>#REF!</v>
      </c>
    </row>
    <row r="157" spans="1:27" ht="27" x14ac:dyDescent="0.25">
      <c r="A157" s="411"/>
      <c r="B157" s="411"/>
      <c r="C157" s="420"/>
      <c r="D157" s="410" t="s">
        <v>49</v>
      </c>
      <c r="E157" s="281">
        <v>50000</v>
      </c>
      <c r="F157" s="294">
        <v>50000</v>
      </c>
      <c r="G157" s="283">
        <v>50000</v>
      </c>
      <c r="H157" s="314">
        <v>50000</v>
      </c>
      <c r="I157" s="422">
        <v>50000</v>
      </c>
      <c r="J157" s="481">
        <v>50000</v>
      </c>
      <c r="K157" s="481">
        <v>50000</v>
      </c>
      <c r="L157" s="481">
        <v>50000</v>
      </c>
      <c r="M157" s="481">
        <v>50000</v>
      </c>
      <c r="N157" s="508">
        <v>50000</v>
      </c>
      <c r="O157" s="422">
        <v>50000</v>
      </c>
      <c r="P157" s="422">
        <v>50000</v>
      </c>
      <c r="Q157" s="294">
        <v>50000</v>
      </c>
      <c r="R157" s="412">
        <v>50000</v>
      </c>
      <c r="S157" s="662">
        <v>50000</v>
      </c>
      <c r="T157" s="633">
        <v>50000</v>
      </c>
      <c r="U157" s="294">
        <v>50000</v>
      </c>
      <c r="V157" s="281">
        <v>50000</v>
      </c>
      <c r="W157" s="281">
        <v>50000</v>
      </c>
      <c r="X157" s="281">
        <v>50000</v>
      </c>
      <c r="Y157" s="281">
        <v>50000</v>
      </c>
      <c r="Z157" s="281">
        <v>50000</v>
      </c>
      <c r="AA157" s="603">
        <v>50000</v>
      </c>
    </row>
    <row r="158" spans="1:27" ht="27" x14ac:dyDescent="0.25">
      <c r="A158" s="411"/>
      <c r="B158" s="411"/>
      <c r="C158" s="420"/>
      <c r="D158" s="410" t="s">
        <v>47</v>
      </c>
      <c r="E158" s="281">
        <f t="shared" ref="E158:I158" si="261">(E157*E156)/1000</f>
        <v>1000</v>
      </c>
      <c r="F158" s="294">
        <f t="shared" si="261"/>
        <v>1250</v>
      </c>
      <c r="G158" s="283">
        <f t="shared" si="261"/>
        <v>1000</v>
      </c>
      <c r="H158" s="314">
        <f t="shared" si="261"/>
        <v>1650</v>
      </c>
      <c r="I158" s="422">
        <f t="shared" si="261"/>
        <v>1000</v>
      </c>
      <c r="J158" s="481">
        <v>500</v>
      </c>
      <c r="K158" s="481">
        <v>500</v>
      </c>
      <c r="L158" s="481">
        <v>500</v>
      </c>
      <c r="M158" s="481">
        <v>500</v>
      </c>
      <c r="N158" s="508">
        <f t="shared" ref="N158:AA158" si="262">(N157*N156)/1000</f>
        <v>1950</v>
      </c>
      <c r="O158" s="422">
        <f t="shared" si="262"/>
        <v>1750</v>
      </c>
      <c r="P158" s="422">
        <f t="shared" ref="P158" si="263">(P157*P156)/1000</f>
        <v>1750</v>
      </c>
      <c r="Q158" s="294">
        <f t="shared" ref="Q158:R158" si="264">(Q157*Q156)/1000</f>
        <v>4500</v>
      </c>
      <c r="R158" s="412">
        <f t="shared" si="264"/>
        <v>2500</v>
      </c>
      <c r="S158" s="662">
        <f t="shared" ref="S158:U158" si="265">(S157*S156)/1000</f>
        <v>4500</v>
      </c>
      <c r="T158" s="633">
        <f t="shared" si="265"/>
        <v>4500</v>
      </c>
      <c r="U158" s="294">
        <f t="shared" si="265"/>
        <v>4500</v>
      </c>
      <c r="V158" s="281" t="e">
        <f t="shared" si="262"/>
        <v>#REF!</v>
      </c>
      <c r="W158" s="281" t="e">
        <f t="shared" si="262"/>
        <v>#REF!</v>
      </c>
      <c r="X158" s="281" t="e">
        <f t="shared" si="262"/>
        <v>#REF!</v>
      </c>
      <c r="Y158" s="281" t="e">
        <f t="shared" si="262"/>
        <v>#REF!</v>
      </c>
      <c r="Z158" s="281" t="e">
        <f t="shared" si="262"/>
        <v>#REF!</v>
      </c>
      <c r="AA158" s="603" t="e">
        <f t="shared" si="262"/>
        <v>#REF!</v>
      </c>
    </row>
    <row r="159" spans="1:27" ht="33" x14ac:dyDescent="0.25">
      <c r="A159" s="411"/>
      <c r="B159" s="411">
        <v>7</v>
      </c>
      <c r="C159" s="411" t="s">
        <v>98</v>
      </c>
      <c r="D159" s="410" t="s">
        <v>48</v>
      </c>
      <c r="E159" s="281">
        <v>25</v>
      </c>
      <c r="F159" s="294">
        <v>23</v>
      </c>
      <c r="G159" s="283">
        <v>8</v>
      </c>
      <c r="H159" s="314">
        <v>35</v>
      </c>
      <c r="I159" s="422">
        <v>8</v>
      </c>
      <c r="J159" s="481">
        <v>10</v>
      </c>
      <c r="K159" s="481">
        <v>10</v>
      </c>
      <c r="L159" s="481">
        <v>10</v>
      </c>
      <c r="M159" s="481">
        <v>10</v>
      </c>
      <c r="N159" s="508">
        <v>29</v>
      </c>
      <c r="O159" s="422">
        <v>35</v>
      </c>
      <c r="P159" s="422">
        <v>35</v>
      </c>
      <c r="Q159" s="294">
        <v>17</v>
      </c>
      <c r="R159" s="412">
        <v>35</v>
      </c>
      <c r="S159" s="662">
        <v>17</v>
      </c>
      <c r="T159" s="633">
        <v>17</v>
      </c>
      <c r="U159" s="294">
        <v>17</v>
      </c>
      <c r="V159" s="281" t="e">
        <f>#REF!/4</f>
        <v>#REF!</v>
      </c>
      <c r="W159" s="281" t="e">
        <f>V159</f>
        <v>#REF!</v>
      </c>
      <c r="X159" s="281" t="e">
        <f>V159+W159</f>
        <v>#REF!</v>
      </c>
      <c r="Y159" s="281" t="e">
        <f>V159</f>
        <v>#REF!</v>
      </c>
      <c r="Z159" s="281" t="e">
        <f>X159+Y159</f>
        <v>#REF!</v>
      </c>
      <c r="AA159" s="603" t="e">
        <f>#REF!-Z159</f>
        <v>#REF!</v>
      </c>
    </row>
    <row r="160" spans="1:27" ht="27" x14ac:dyDescent="0.25">
      <c r="A160" s="411"/>
      <c r="B160" s="411"/>
      <c r="C160" s="420"/>
      <c r="D160" s="410" t="s">
        <v>49</v>
      </c>
      <c r="E160" s="281">
        <v>70000</v>
      </c>
      <c r="F160" s="294">
        <v>60613</v>
      </c>
      <c r="G160" s="283">
        <v>70000</v>
      </c>
      <c r="H160" s="314">
        <v>70000</v>
      </c>
      <c r="I160" s="422">
        <v>70000</v>
      </c>
      <c r="J160" s="481">
        <v>70000</v>
      </c>
      <c r="K160" s="481">
        <v>70000</v>
      </c>
      <c r="L160" s="481">
        <v>70000</v>
      </c>
      <c r="M160" s="481">
        <v>70000</v>
      </c>
      <c r="N160" s="508">
        <v>70000</v>
      </c>
      <c r="O160" s="422">
        <v>70000</v>
      </c>
      <c r="P160" s="422">
        <v>70000</v>
      </c>
      <c r="Q160" s="294">
        <v>70000</v>
      </c>
      <c r="R160" s="412">
        <v>70000</v>
      </c>
      <c r="S160" s="662">
        <v>70000</v>
      </c>
      <c r="T160" s="633">
        <v>70000</v>
      </c>
      <c r="U160" s="294">
        <v>70000</v>
      </c>
      <c r="V160" s="281">
        <v>70000</v>
      </c>
      <c r="W160" s="281">
        <v>70000</v>
      </c>
      <c r="X160" s="281">
        <v>70000</v>
      </c>
      <c r="Y160" s="281">
        <v>70000</v>
      </c>
      <c r="Z160" s="281">
        <v>70000</v>
      </c>
      <c r="AA160" s="603">
        <v>70000</v>
      </c>
    </row>
    <row r="161" spans="1:27" ht="27" x14ac:dyDescent="0.25">
      <c r="A161" s="411"/>
      <c r="B161" s="411"/>
      <c r="C161" s="420"/>
      <c r="D161" s="410" t="s">
        <v>47</v>
      </c>
      <c r="E161" s="281">
        <f t="shared" ref="E161:I161" si="266">E159*E160/1000</f>
        <v>1750</v>
      </c>
      <c r="F161" s="294">
        <f t="shared" si="266"/>
        <v>1394.0989999999999</v>
      </c>
      <c r="G161" s="283">
        <f t="shared" si="266"/>
        <v>560</v>
      </c>
      <c r="H161" s="314">
        <f t="shared" si="266"/>
        <v>2450</v>
      </c>
      <c r="I161" s="422">
        <f t="shared" si="266"/>
        <v>560</v>
      </c>
      <c r="J161" s="481">
        <v>700</v>
      </c>
      <c r="K161" s="481">
        <v>700</v>
      </c>
      <c r="L161" s="481">
        <v>700</v>
      </c>
      <c r="M161" s="481">
        <v>700</v>
      </c>
      <c r="N161" s="508">
        <f t="shared" ref="N161:AA161" si="267">N159*N160/1000</f>
        <v>2030</v>
      </c>
      <c r="O161" s="422">
        <f t="shared" si="267"/>
        <v>2450</v>
      </c>
      <c r="P161" s="422">
        <f t="shared" ref="P161" si="268">P159*P160/1000</f>
        <v>2450</v>
      </c>
      <c r="Q161" s="294">
        <f t="shared" ref="Q161:R161" si="269">Q159*Q160/1000</f>
        <v>1190</v>
      </c>
      <c r="R161" s="412">
        <f t="shared" si="269"/>
        <v>2450</v>
      </c>
      <c r="S161" s="662">
        <f t="shared" ref="S161:U161" si="270">S159*S160/1000</f>
        <v>1190</v>
      </c>
      <c r="T161" s="633">
        <f t="shared" si="270"/>
        <v>1190</v>
      </c>
      <c r="U161" s="294">
        <f t="shared" si="270"/>
        <v>1190</v>
      </c>
      <c r="V161" s="281" t="e">
        <f t="shared" si="267"/>
        <v>#REF!</v>
      </c>
      <c r="W161" s="281" t="e">
        <f t="shared" si="267"/>
        <v>#REF!</v>
      </c>
      <c r="X161" s="281" t="e">
        <f t="shared" si="267"/>
        <v>#REF!</v>
      </c>
      <c r="Y161" s="281" t="e">
        <f t="shared" si="267"/>
        <v>#REF!</v>
      </c>
      <c r="Z161" s="281" t="e">
        <f t="shared" si="267"/>
        <v>#REF!</v>
      </c>
      <c r="AA161" s="603" t="e">
        <f t="shared" si="267"/>
        <v>#REF!</v>
      </c>
    </row>
    <row r="162" spans="1:27" ht="30.75" customHeight="1" x14ac:dyDescent="0.25">
      <c r="A162" s="411"/>
      <c r="B162" s="411">
        <v>8</v>
      </c>
      <c r="C162" s="411" t="s">
        <v>99</v>
      </c>
      <c r="D162" s="410" t="s">
        <v>48</v>
      </c>
      <c r="E162" s="281">
        <v>4</v>
      </c>
      <c r="F162" s="294">
        <v>7</v>
      </c>
      <c r="G162" s="87">
        <v>4</v>
      </c>
      <c r="H162" s="317">
        <v>29</v>
      </c>
      <c r="I162" s="419">
        <v>4</v>
      </c>
      <c r="J162" s="481">
        <v>10</v>
      </c>
      <c r="K162" s="481">
        <v>10</v>
      </c>
      <c r="L162" s="481">
        <v>10</v>
      </c>
      <c r="M162" s="481">
        <v>10</v>
      </c>
      <c r="N162" s="508">
        <v>40</v>
      </c>
      <c r="O162" s="422">
        <v>30</v>
      </c>
      <c r="P162" s="422">
        <v>30</v>
      </c>
      <c r="Q162" s="294">
        <v>62</v>
      </c>
      <c r="R162" s="412">
        <v>30</v>
      </c>
      <c r="S162" s="662">
        <v>62</v>
      </c>
      <c r="T162" s="633">
        <v>62</v>
      </c>
      <c r="U162" s="294">
        <v>62</v>
      </c>
      <c r="V162" s="281" t="e">
        <f>#REF!/4</f>
        <v>#REF!</v>
      </c>
      <c r="W162" s="281" t="e">
        <f>V162</f>
        <v>#REF!</v>
      </c>
      <c r="X162" s="281" t="e">
        <f>V162+W162</f>
        <v>#REF!</v>
      </c>
      <c r="Y162" s="281" t="e">
        <f>V162</f>
        <v>#REF!</v>
      </c>
      <c r="Z162" s="281" t="e">
        <f>X162+Y162</f>
        <v>#REF!</v>
      </c>
      <c r="AA162" s="603" t="e">
        <f>#REF!-Z162</f>
        <v>#REF!</v>
      </c>
    </row>
    <row r="163" spans="1:27" ht="27" x14ac:dyDescent="0.25">
      <c r="A163" s="411"/>
      <c r="B163" s="411"/>
      <c r="C163" s="420"/>
      <c r="D163" s="410" t="s">
        <v>49</v>
      </c>
      <c r="E163" s="281">
        <v>110000</v>
      </c>
      <c r="F163" s="294">
        <v>111142.9</v>
      </c>
      <c r="G163" s="283">
        <v>110000</v>
      </c>
      <c r="H163" s="314">
        <v>110000</v>
      </c>
      <c r="I163" s="422">
        <v>110000</v>
      </c>
      <c r="J163" s="481">
        <v>110000</v>
      </c>
      <c r="K163" s="481">
        <v>110000</v>
      </c>
      <c r="L163" s="481">
        <v>110000</v>
      </c>
      <c r="M163" s="481">
        <v>110000</v>
      </c>
      <c r="N163" s="508">
        <v>110000</v>
      </c>
      <c r="O163" s="422">
        <v>110000</v>
      </c>
      <c r="P163" s="422">
        <v>110000</v>
      </c>
      <c r="Q163" s="294">
        <v>110000</v>
      </c>
      <c r="R163" s="412">
        <v>110000</v>
      </c>
      <c r="S163" s="662">
        <v>110000</v>
      </c>
      <c r="T163" s="633">
        <v>110000</v>
      </c>
      <c r="U163" s="294">
        <v>110000</v>
      </c>
      <c r="V163" s="281">
        <v>110000</v>
      </c>
      <c r="W163" s="281">
        <v>110000</v>
      </c>
      <c r="X163" s="281">
        <v>110000</v>
      </c>
      <c r="Y163" s="281">
        <v>110000</v>
      </c>
      <c r="Z163" s="281">
        <v>110000</v>
      </c>
      <c r="AA163" s="603">
        <v>110000</v>
      </c>
    </row>
    <row r="164" spans="1:27" ht="27" x14ac:dyDescent="0.25">
      <c r="A164" s="411"/>
      <c r="B164" s="411"/>
      <c r="C164" s="420"/>
      <c r="D164" s="410" t="s">
        <v>47</v>
      </c>
      <c r="E164" s="281">
        <f t="shared" ref="E164:I164" si="271">(E163*E162)/1000</f>
        <v>440</v>
      </c>
      <c r="F164" s="294">
        <f t="shared" si="271"/>
        <v>778.00029999999992</v>
      </c>
      <c r="G164" s="283">
        <f t="shared" si="271"/>
        <v>440</v>
      </c>
      <c r="H164" s="314">
        <f t="shared" si="271"/>
        <v>3190</v>
      </c>
      <c r="I164" s="422">
        <f t="shared" si="271"/>
        <v>440</v>
      </c>
      <c r="J164" s="481">
        <v>1100</v>
      </c>
      <c r="K164" s="481">
        <v>1100</v>
      </c>
      <c r="L164" s="481">
        <v>1100</v>
      </c>
      <c r="M164" s="481">
        <v>1100</v>
      </c>
      <c r="N164" s="508">
        <f t="shared" ref="N164:AA164" si="272">(N163*N162)/1000</f>
        <v>4400</v>
      </c>
      <c r="O164" s="422">
        <f t="shared" si="272"/>
        <v>3300</v>
      </c>
      <c r="P164" s="422">
        <f t="shared" ref="P164" si="273">(P163*P162)/1000</f>
        <v>3300</v>
      </c>
      <c r="Q164" s="294">
        <f t="shared" ref="Q164:R164" si="274">(Q163*Q162)/1000</f>
        <v>6820</v>
      </c>
      <c r="R164" s="412">
        <f t="shared" si="274"/>
        <v>3300</v>
      </c>
      <c r="S164" s="662">
        <f t="shared" ref="S164:U164" si="275">(S163*S162)/1000</f>
        <v>6820</v>
      </c>
      <c r="T164" s="633">
        <f t="shared" si="275"/>
        <v>6820</v>
      </c>
      <c r="U164" s="294">
        <f t="shared" si="275"/>
        <v>6820</v>
      </c>
      <c r="V164" s="281" t="e">
        <f t="shared" si="272"/>
        <v>#REF!</v>
      </c>
      <c r="W164" s="281" t="e">
        <f t="shared" si="272"/>
        <v>#REF!</v>
      </c>
      <c r="X164" s="281" t="e">
        <f t="shared" si="272"/>
        <v>#REF!</v>
      </c>
      <c r="Y164" s="281" t="e">
        <f t="shared" si="272"/>
        <v>#REF!</v>
      </c>
      <c r="Z164" s="281" t="e">
        <f t="shared" si="272"/>
        <v>#REF!</v>
      </c>
      <c r="AA164" s="603" t="e">
        <f t="shared" si="272"/>
        <v>#REF!</v>
      </c>
    </row>
    <row r="165" spans="1:27" ht="33" x14ac:dyDescent="0.25">
      <c r="A165" s="411"/>
      <c r="B165" s="411">
        <v>9</v>
      </c>
      <c r="C165" s="411" t="s">
        <v>100</v>
      </c>
      <c r="D165" s="410" t="s">
        <v>48</v>
      </c>
      <c r="E165" s="281">
        <v>5</v>
      </c>
      <c r="F165" s="294">
        <v>0</v>
      </c>
      <c r="G165" s="87">
        <v>5</v>
      </c>
      <c r="H165" s="317">
        <v>0</v>
      </c>
      <c r="I165" s="419">
        <v>5</v>
      </c>
      <c r="J165" s="481">
        <v>10</v>
      </c>
      <c r="K165" s="481">
        <v>10</v>
      </c>
      <c r="L165" s="481">
        <v>10</v>
      </c>
      <c r="M165" s="481">
        <v>10</v>
      </c>
      <c r="N165" s="508">
        <v>0</v>
      </c>
      <c r="O165" s="422">
        <v>3</v>
      </c>
      <c r="P165" s="422">
        <v>3</v>
      </c>
      <c r="Q165" s="294">
        <v>2</v>
      </c>
      <c r="R165" s="412">
        <v>10</v>
      </c>
      <c r="S165" s="662">
        <v>2</v>
      </c>
      <c r="T165" s="633">
        <v>2</v>
      </c>
      <c r="U165" s="294">
        <v>2</v>
      </c>
      <c r="V165" s="281">
        <v>1</v>
      </c>
      <c r="W165" s="281">
        <f>V165</f>
        <v>1</v>
      </c>
      <c r="X165" s="281">
        <f>V165+W165</f>
        <v>2</v>
      </c>
      <c r="Y165" s="281">
        <f>V165</f>
        <v>1</v>
      </c>
      <c r="Z165" s="281">
        <f>X165+Y165</f>
        <v>3</v>
      </c>
      <c r="AA165" s="603" t="e">
        <f>#REF!-Z165</f>
        <v>#REF!</v>
      </c>
    </row>
    <row r="166" spans="1:27" ht="27" x14ac:dyDescent="0.25">
      <c r="A166" s="411"/>
      <c r="B166" s="411"/>
      <c r="C166" s="420"/>
      <c r="D166" s="410" t="s">
        <v>49</v>
      </c>
      <c r="E166" s="281">
        <v>100000</v>
      </c>
      <c r="F166" s="294">
        <v>100000</v>
      </c>
      <c r="G166" s="283">
        <v>100000</v>
      </c>
      <c r="H166" s="314">
        <v>100000</v>
      </c>
      <c r="I166" s="422">
        <v>100000</v>
      </c>
      <c r="J166" s="481">
        <v>100000</v>
      </c>
      <c r="K166" s="481">
        <v>100000</v>
      </c>
      <c r="L166" s="481">
        <v>100000</v>
      </c>
      <c r="M166" s="481">
        <v>100000</v>
      </c>
      <c r="N166" s="508">
        <v>100000</v>
      </c>
      <c r="O166" s="422">
        <v>100000</v>
      </c>
      <c r="P166" s="422">
        <v>100000</v>
      </c>
      <c r="Q166" s="294">
        <v>100000</v>
      </c>
      <c r="R166" s="412">
        <v>100000</v>
      </c>
      <c r="S166" s="662">
        <v>100000</v>
      </c>
      <c r="T166" s="633">
        <v>100000</v>
      </c>
      <c r="U166" s="294">
        <v>100000</v>
      </c>
      <c r="V166" s="281">
        <v>100000</v>
      </c>
      <c r="W166" s="281">
        <v>100000</v>
      </c>
      <c r="X166" s="281">
        <v>100000</v>
      </c>
      <c r="Y166" s="281">
        <v>100000</v>
      </c>
      <c r="Z166" s="281">
        <v>100000</v>
      </c>
      <c r="AA166" s="603">
        <v>100000</v>
      </c>
    </row>
    <row r="167" spans="1:27" ht="27" x14ac:dyDescent="0.25">
      <c r="A167" s="411"/>
      <c r="B167" s="411"/>
      <c r="C167" s="420"/>
      <c r="D167" s="410" t="s">
        <v>47</v>
      </c>
      <c r="E167" s="46">
        <f t="shared" ref="E167:I167" si="276">E165*E166/1000</f>
        <v>500</v>
      </c>
      <c r="F167" s="298">
        <f t="shared" si="276"/>
        <v>0</v>
      </c>
      <c r="G167" s="87">
        <f t="shared" si="276"/>
        <v>500</v>
      </c>
      <c r="H167" s="317">
        <f t="shared" si="276"/>
        <v>0</v>
      </c>
      <c r="I167" s="419">
        <f t="shared" si="276"/>
        <v>500</v>
      </c>
      <c r="J167" s="38">
        <v>1000</v>
      </c>
      <c r="K167" s="38">
        <v>1000</v>
      </c>
      <c r="L167" s="38">
        <v>1000</v>
      </c>
      <c r="M167" s="38">
        <v>1000</v>
      </c>
      <c r="N167" s="84">
        <f t="shared" ref="N167:AA167" si="277">N165*N166/1000</f>
        <v>0</v>
      </c>
      <c r="O167" s="419">
        <f t="shared" si="277"/>
        <v>300</v>
      </c>
      <c r="P167" s="419">
        <f t="shared" ref="P167" si="278">P165*P166/1000</f>
        <v>300</v>
      </c>
      <c r="Q167" s="298">
        <f t="shared" ref="Q167:R167" si="279">Q165*Q166/1000</f>
        <v>200</v>
      </c>
      <c r="R167" s="416">
        <f t="shared" si="279"/>
        <v>1000</v>
      </c>
      <c r="S167" s="399">
        <f t="shared" ref="S167:U167" si="280">S165*S166/1000</f>
        <v>200</v>
      </c>
      <c r="T167" s="637">
        <f t="shared" si="280"/>
        <v>200</v>
      </c>
      <c r="U167" s="298">
        <f t="shared" si="280"/>
        <v>200</v>
      </c>
      <c r="V167" s="46">
        <f t="shared" si="277"/>
        <v>100</v>
      </c>
      <c r="W167" s="46">
        <f t="shared" si="277"/>
        <v>100</v>
      </c>
      <c r="X167" s="46">
        <f t="shared" si="277"/>
        <v>200</v>
      </c>
      <c r="Y167" s="46">
        <f t="shared" si="277"/>
        <v>100</v>
      </c>
      <c r="Z167" s="46">
        <f t="shared" si="277"/>
        <v>300</v>
      </c>
      <c r="AA167" s="610" t="e">
        <f t="shared" si="277"/>
        <v>#REF!</v>
      </c>
    </row>
    <row r="168" spans="1:27" ht="33" x14ac:dyDescent="0.25">
      <c r="A168" s="411"/>
      <c r="B168" s="411">
        <v>10</v>
      </c>
      <c r="C168" s="411" t="s">
        <v>101</v>
      </c>
      <c r="D168" s="410" t="s">
        <v>48</v>
      </c>
      <c r="E168" s="281">
        <v>26</v>
      </c>
      <c r="F168" s="294">
        <v>7</v>
      </c>
      <c r="G168" s="87">
        <v>30</v>
      </c>
      <c r="H168" s="317">
        <v>9</v>
      </c>
      <c r="I168" s="419">
        <v>30</v>
      </c>
      <c r="J168" s="481">
        <v>13</v>
      </c>
      <c r="K168" s="481">
        <v>13</v>
      </c>
      <c r="L168" s="481">
        <v>13</v>
      </c>
      <c r="M168" s="481">
        <v>13</v>
      </c>
      <c r="N168" s="508">
        <v>17</v>
      </c>
      <c r="O168" s="422">
        <v>10</v>
      </c>
      <c r="P168" s="422">
        <v>10</v>
      </c>
      <c r="Q168" s="294">
        <v>13</v>
      </c>
      <c r="R168" s="412">
        <v>11</v>
      </c>
      <c r="S168" s="662">
        <v>13</v>
      </c>
      <c r="T168" s="633">
        <v>13</v>
      </c>
      <c r="U168" s="294">
        <v>13</v>
      </c>
      <c r="V168" s="281">
        <v>7</v>
      </c>
      <c r="W168" s="281">
        <f>V168</f>
        <v>7</v>
      </c>
      <c r="X168" s="281">
        <f>V168+W168</f>
        <v>14</v>
      </c>
      <c r="Y168" s="281">
        <f>V168</f>
        <v>7</v>
      </c>
      <c r="Z168" s="281">
        <f>X168+Y168</f>
        <v>21</v>
      </c>
      <c r="AA168" s="603" t="e">
        <f>#REF!-Z168</f>
        <v>#REF!</v>
      </c>
    </row>
    <row r="169" spans="1:27" ht="27" x14ac:dyDescent="0.25">
      <c r="A169" s="411"/>
      <c r="B169" s="411"/>
      <c r="C169" s="420"/>
      <c r="D169" s="410" t="s">
        <v>49</v>
      </c>
      <c r="E169" s="281">
        <v>160000</v>
      </c>
      <c r="F169" s="294">
        <v>160000</v>
      </c>
      <c r="G169" s="283">
        <v>160000</v>
      </c>
      <c r="H169" s="314">
        <v>160000</v>
      </c>
      <c r="I169" s="422">
        <v>160000</v>
      </c>
      <c r="J169" s="481">
        <v>160000</v>
      </c>
      <c r="K169" s="481">
        <v>160000</v>
      </c>
      <c r="L169" s="481">
        <v>160000</v>
      </c>
      <c r="M169" s="481">
        <v>160000</v>
      </c>
      <c r="N169" s="508">
        <v>160000</v>
      </c>
      <c r="O169" s="422">
        <v>160000</v>
      </c>
      <c r="P169" s="422">
        <v>160000</v>
      </c>
      <c r="Q169" s="294">
        <v>160000</v>
      </c>
      <c r="R169" s="412">
        <v>160000</v>
      </c>
      <c r="S169" s="662">
        <v>160000</v>
      </c>
      <c r="T169" s="633">
        <v>160000</v>
      </c>
      <c r="U169" s="294">
        <v>160000</v>
      </c>
      <c r="V169" s="281">
        <v>160000</v>
      </c>
      <c r="W169" s="281">
        <v>160000</v>
      </c>
      <c r="X169" s="281">
        <v>160000</v>
      </c>
      <c r="Y169" s="281">
        <v>160000</v>
      </c>
      <c r="Z169" s="281">
        <v>160000</v>
      </c>
      <c r="AA169" s="603">
        <v>160000</v>
      </c>
    </row>
    <row r="170" spans="1:27" ht="27" x14ac:dyDescent="0.25">
      <c r="A170" s="411"/>
      <c r="B170" s="411"/>
      <c r="C170" s="420"/>
      <c r="D170" s="410" t="s">
        <v>47</v>
      </c>
      <c r="E170" s="281">
        <f t="shared" ref="E170:I170" si="281">(E169*E168)/1000</f>
        <v>4160</v>
      </c>
      <c r="F170" s="294">
        <f>(F169*F168)/1000-0.3</f>
        <v>1119.7</v>
      </c>
      <c r="G170" s="283">
        <f t="shared" si="281"/>
        <v>4800</v>
      </c>
      <c r="H170" s="314">
        <f t="shared" si="281"/>
        <v>1440</v>
      </c>
      <c r="I170" s="422">
        <f t="shared" si="281"/>
        <v>4800</v>
      </c>
      <c r="J170" s="481">
        <v>2080</v>
      </c>
      <c r="K170" s="481">
        <v>2080</v>
      </c>
      <c r="L170" s="481">
        <v>2080</v>
      </c>
      <c r="M170" s="481">
        <v>2080</v>
      </c>
      <c r="N170" s="508">
        <f t="shared" ref="N170:AA170" si="282">(N169*N168)/1000</f>
        <v>2720</v>
      </c>
      <c r="O170" s="422">
        <f t="shared" si="282"/>
        <v>1600</v>
      </c>
      <c r="P170" s="422">
        <f t="shared" ref="P170" si="283">(P169*P168)/1000</f>
        <v>1600</v>
      </c>
      <c r="Q170" s="294">
        <f t="shared" ref="Q170:R170" si="284">(Q169*Q168)/1000</f>
        <v>2080</v>
      </c>
      <c r="R170" s="412">
        <f t="shared" si="284"/>
        <v>1760</v>
      </c>
      <c r="S170" s="662">
        <f t="shared" ref="S170:U170" si="285">(S169*S168)/1000</f>
        <v>2080</v>
      </c>
      <c r="T170" s="633">
        <f t="shared" si="285"/>
        <v>2080</v>
      </c>
      <c r="U170" s="294">
        <f t="shared" si="285"/>
        <v>2080</v>
      </c>
      <c r="V170" s="281">
        <f t="shared" si="282"/>
        <v>1120</v>
      </c>
      <c r="W170" s="281">
        <f t="shared" si="282"/>
        <v>1120</v>
      </c>
      <c r="X170" s="281">
        <f t="shared" si="282"/>
        <v>2240</v>
      </c>
      <c r="Y170" s="281">
        <f t="shared" si="282"/>
        <v>1120</v>
      </c>
      <c r="Z170" s="281">
        <f t="shared" si="282"/>
        <v>3360</v>
      </c>
      <c r="AA170" s="603" t="e">
        <f t="shared" si="282"/>
        <v>#REF!</v>
      </c>
    </row>
    <row r="171" spans="1:27" ht="33" x14ac:dyDescent="0.25">
      <c r="A171" s="411"/>
      <c r="B171" s="411">
        <v>11</v>
      </c>
      <c r="C171" s="411" t="s">
        <v>102</v>
      </c>
      <c r="D171" s="410" t="s">
        <v>48</v>
      </c>
      <c r="E171" s="281">
        <v>25</v>
      </c>
      <c r="F171" s="294">
        <v>0</v>
      </c>
      <c r="G171" s="87">
        <v>25</v>
      </c>
      <c r="H171" s="317">
        <v>0</v>
      </c>
      <c r="I171" s="419">
        <v>25</v>
      </c>
      <c r="J171" s="481">
        <v>10</v>
      </c>
      <c r="K171" s="481">
        <v>10</v>
      </c>
      <c r="L171" s="481">
        <v>10</v>
      </c>
      <c r="M171" s="481">
        <v>10</v>
      </c>
      <c r="N171" s="508">
        <v>0</v>
      </c>
      <c r="O171" s="422">
        <v>3</v>
      </c>
      <c r="P171" s="422">
        <v>3</v>
      </c>
      <c r="Q171" s="294">
        <v>0</v>
      </c>
      <c r="R171" s="412">
        <v>15</v>
      </c>
      <c r="S171" s="662">
        <v>0</v>
      </c>
      <c r="T171" s="633">
        <v>0</v>
      </c>
      <c r="U171" s="294">
        <v>0</v>
      </c>
      <c r="V171" s="281">
        <v>6</v>
      </c>
      <c r="W171" s="281">
        <f>V171</f>
        <v>6</v>
      </c>
      <c r="X171" s="281">
        <f>V171+W171</f>
        <v>12</v>
      </c>
      <c r="Y171" s="281">
        <f>V171</f>
        <v>6</v>
      </c>
      <c r="Z171" s="281">
        <f>X171+Y171</f>
        <v>18</v>
      </c>
      <c r="AA171" s="603" t="e">
        <f>#REF!-Z171</f>
        <v>#REF!</v>
      </c>
    </row>
    <row r="172" spans="1:27" ht="27" x14ac:dyDescent="0.25">
      <c r="A172" s="411"/>
      <c r="B172" s="411"/>
      <c r="C172" s="420"/>
      <c r="D172" s="410" t="s">
        <v>49</v>
      </c>
      <c r="E172" s="281">
        <v>187000</v>
      </c>
      <c r="F172" s="294">
        <v>187000</v>
      </c>
      <c r="G172" s="283">
        <v>187000</v>
      </c>
      <c r="H172" s="314">
        <v>187000</v>
      </c>
      <c r="I172" s="422">
        <v>187000</v>
      </c>
      <c r="J172" s="481">
        <v>187000</v>
      </c>
      <c r="K172" s="481">
        <v>187000</v>
      </c>
      <c r="L172" s="481">
        <v>187000</v>
      </c>
      <c r="M172" s="481">
        <v>187000</v>
      </c>
      <c r="N172" s="508">
        <v>187000</v>
      </c>
      <c r="O172" s="422">
        <v>187000</v>
      </c>
      <c r="P172" s="422">
        <v>187000</v>
      </c>
      <c r="Q172" s="294">
        <v>187000</v>
      </c>
      <c r="R172" s="412">
        <v>187000</v>
      </c>
      <c r="S172" s="662">
        <v>187000</v>
      </c>
      <c r="T172" s="633">
        <v>187000</v>
      </c>
      <c r="U172" s="294">
        <v>187000</v>
      </c>
      <c r="V172" s="281">
        <v>187000</v>
      </c>
      <c r="W172" s="281">
        <v>187000</v>
      </c>
      <c r="X172" s="281">
        <v>187000</v>
      </c>
      <c r="Y172" s="281">
        <v>187000</v>
      </c>
      <c r="Z172" s="281">
        <v>187000</v>
      </c>
      <c r="AA172" s="603">
        <v>187000</v>
      </c>
    </row>
    <row r="173" spans="1:27" ht="27" x14ac:dyDescent="0.25">
      <c r="A173" s="411"/>
      <c r="B173" s="411"/>
      <c r="C173" s="411"/>
      <c r="D173" s="410" t="s">
        <v>47</v>
      </c>
      <c r="E173" s="281">
        <f t="shared" ref="E173:I173" si="286">E171*E172/1000</f>
        <v>4675</v>
      </c>
      <c r="F173" s="294">
        <f t="shared" si="286"/>
        <v>0</v>
      </c>
      <c r="G173" s="283">
        <f t="shared" si="286"/>
        <v>4675</v>
      </c>
      <c r="H173" s="314">
        <f t="shared" si="286"/>
        <v>0</v>
      </c>
      <c r="I173" s="422">
        <f t="shared" si="286"/>
        <v>4675</v>
      </c>
      <c r="J173" s="481">
        <v>1870</v>
      </c>
      <c r="K173" s="481">
        <v>1870</v>
      </c>
      <c r="L173" s="481">
        <v>1870</v>
      </c>
      <c r="M173" s="481">
        <v>1870</v>
      </c>
      <c r="N173" s="508">
        <f t="shared" ref="N173:AA173" si="287">N171*N172/1000</f>
        <v>0</v>
      </c>
      <c r="O173" s="422">
        <f t="shared" si="287"/>
        <v>561</v>
      </c>
      <c r="P173" s="422">
        <f t="shared" ref="P173" si="288">P171*P172/1000</f>
        <v>561</v>
      </c>
      <c r="Q173" s="294">
        <f t="shared" ref="Q173:R173" si="289">Q171*Q172/1000</f>
        <v>0</v>
      </c>
      <c r="R173" s="412">
        <f t="shared" si="289"/>
        <v>2805</v>
      </c>
      <c r="S173" s="662">
        <f t="shared" ref="S173:U173" si="290">S171*S172/1000</f>
        <v>0</v>
      </c>
      <c r="T173" s="633">
        <f t="shared" si="290"/>
        <v>0</v>
      </c>
      <c r="U173" s="294">
        <f t="shared" si="290"/>
        <v>0</v>
      </c>
      <c r="V173" s="281">
        <f t="shared" si="287"/>
        <v>1122</v>
      </c>
      <c r="W173" s="281">
        <f t="shared" si="287"/>
        <v>1122</v>
      </c>
      <c r="X173" s="281">
        <f t="shared" si="287"/>
        <v>2244</v>
      </c>
      <c r="Y173" s="281">
        <f t="shared" si="287"/>
        <v>1122</v>
      </c>
      <c r="Z173" s="281">
        <f t="shared" si="287"/>
        <v>3366</v>
      </c>
      <c r="AA173" s="603" t="e">
        <f t="shared" si="287"/>
        <v>#REF!</v>
      </c>
    </row>
    <row r="174" spans="1:27" ht="27" x14ac:dyDescent="0.25">
      <c r="A174" s="411"/>
      <c r="B174" s="411">
        <v>12</v>
      </c>
      <c r="C174" s="411" t="s">
        <v>103</v>
      </c>
      <c r="D174" s="410" t="s">
        <v>48</v>
      </c>
      <c r="E174" s="281">
        <v>20</v>
      </c>
      <c r="F174" s="294">
        <v>7</v>
      </c>
      <c r="G174" s="87">
        <v>25</v>
      </c>
      <c r="H174" s="317">
        <v>4</v>
      </c>
      <c r="I174" s="419">
        <v>25</v>
      </c>
      <c r="J174" s="481">
        <v>1</v>
      </c>
      <c r="K174" s="481">
        <v>1</v>
      </c>
      <c r="L174" s="481">
        <v>1</v>
      </c>
      <c r="M174" s="481">
        <v>1</v>
      </c>
      <c r="N174" s="508">
        <v>4</v>
      </c>
      <c r="O174" s="422">
        <v>5</v>
      </c>
      <c r="P174" s="422">
        <v>5</v>
      </c>
      <c r="Q174" s="294">
        <v>0</v>
      </c>
      <c r="R174" s="412">
        <v>10</v>
      </c>
      <c r="S174" s="662">
        <v>0</v>
      </c>
      <c r="T174" s="633">
        <v>0</v>
      </c>
      <c r="U174" s="294">
        <v>0</v>
      </c>
      <c r="V174" s="281">
        <v>6</v>
      </c>
      <c r="W174" s="281">
        <f>V174</f>
        <v>6</v>
      </c>
      <c r="X174" s="281">
        <f>V174+W174</f>
        <v>12</v>
      </c>
      <c r="Y174" s="281">
        <f>V174</f>
        <v>6</v>
      </c>
      <c r="Z174" s="281">
        <f>X174+Y174</f>
        <v>18</v>
      </c>
      <c r="AA174" s="603" t="e">
        <f>#REF!-Z174</f>
        <v>#REF!</v>
      </c>
    </row>
    <row r="175" spans="1:27" ht="27" x14ac:dyDescent="0.25">
      <c r="A175" s="411"/>
      <c r="B175" s="411"/>
      <c r="C175" s="411"/>
      <c r="D175" s="410" t="s">
        <v>49</v>
      </c>
      <c r="E175" s="281">
        <v>289000</v>
      </c>
      <c r="F175" s="294">
        <v>289000</v>
      </c>
      <c r="G175" s="283">
        <v>289000</v>
      </c>
      <c r="H175" s="314">
        <v>289000</v>
      </c>
      <c r="I175" s="422">
        <v>289000</v>
      </c>
      <c r="J175" s="481">
        <v>289000</v>
      </c>
      <c r="K175" s="481">
        <v>289000</v>
      </c>
      <c r="L175" s="481">
        <v>289000</v>
      </c>
      <c r="M175" s="481">
        <v>289000</v>
      </c>
      <c r="N175" s="508">
        <v>289000</v>
      </c>
      <c r="O175" s="422">
        <v>289000</v>
      </c>
      <c r="P175" s="422">
        <v>289000</v>
      </c>
      <c r="Q175" s="294">
        <v>289000</v>
      </c>
      <c r="R175" s="412">
        <v>289000</v>
      </c>
      <c r="S175" s="662">
        <v>289000</v>
      </c>
      <c r="T175" s="633">
        <v>289000</v>
      </c>
      <c r="U175" s="294">
        <v>289000</v>
      </c>
      <c r="V175" s="281">
        <v>289000</v>
      </c>
      <c r="W175" s="281">
        <v>289000</v>
      </c>
      <c r="X175" s="281">
        <v>289000</v>
      </c>
      <c r="Y175" s="281">
        <v>289000</v>
      </c>
      <c r="Z175" s="281">
        <v>289000</v>
      </c>
      <c r="AA175" s="603">
        <v>289000</v>
      </c>
    </row>
    <row r="176" spans="1:27" ht="27" x14ac:dyDescent="0.25">
      <c r="A176" s="411"/>
      <c r="B176" s="411"/>
      <c r="C176" s="411"/>
      <c r="D176" s="410" t="s">
        <v>47</v>
      </c>
      <c r="E176" s="281">
        <f>(E175*E174)/1000</f>
        <v>5780</v>
      </c>
      <c r="F176" s="294">
        <f t="shared" ref="F176:I176" si="291">(F175*F174)/1000</f>
        <v>2023</v>
      </c>
      <c r="G176" s="283">
        <f t="shared" si="291"/>
        <v>7225</v>
      </c>
      <c r="H176" s="314">
        <f t="shared" si="291"/>
        <v>1156</v>
      </c>
      <c r="I176" s="422">
        <f t="shared" si="291"/>
        <v>7225</v>
      </c>
      <c r="J176" s="481">
        <v>289</v>
      </c>
      <c r="K176" s="481">
        <v>289</v>
      </c>
      <c r="L176" s="481">
        <v>289</v>
      </c>
      <c r="M176" s="481">
        <v>289</v>
      </c>
      <c r="N176" s="508">
        <f t="shared" ref="N176:AA176" si="292">(N175*N174)/1000</f>
        <v>1156</v>
      </c>
      <c r="O176" s="422">
        <f t="shared" si="292"/>
        <v>1445</v>
      </c>
      <c r="P176" s="422">
        <f t="shared" ref="P176" si="293">(P175*P174)/1000</f>
        <v>1445</v>
      </c>
      <c r="Q176" s="294">
        <f t="shared" ref="Q176:R176" si="294">(Q175*Q174)/1000</f>
        <v>0</v>
      </c>
      <c r="R176" s="412">
        <f t="shared" si="294"/>
        <v>2890</v>
      </c>
      <c r="S176" s="662">
        <f t="shared" ref="S176:U176" si="295">(S175*S174)/1000</f>
        <v>0</v>
      </c>
      <c r="T176" s="633">
        <f t="shared" si="295"/>
        <v>0</v>
      </c>
      <c r="U176" s="294">
        <f t="shared" si="295"/>
        <v>0</v>
      </c>
      <c r="V176" s="281">
        <f t="shared" si="292"/>
        <v>1734</v>
      </c>
      <c r="W176" s="281">
        <f t="shared" si="292"/>
        <v>1734</v>
      </c>
      <c r="X176" s="281">
        <f t="shared" si="292"/>
        <v>3468</v>
      </c>
      <c r="Y176" s="281">
        <f t="shared" si="292"/>
        <v>1734</v>
      </c>
      <c r="Z176" s="281">
        <f t="shared" si="292"/>
        <v>5202</v>
      </c>
      <c r="AA176" s="603" t="e">
        <f t="shared" si="292"/>
        <v>#REF!</v>
      </c>
    </row>
    <row r="177" spans="1:27" ht="27" x14ac:dyDescent="0.25">
      <c r="A177" s="411"/>
      <c r="B177" s="411">
        <v>13</v>
      </c>
      <c r="C177" s="411" t="s">
        <v>104</v>
      </c>
      <c r="D177" s="410" t="s">
        <v>48</v>
      </c>
      <c r="E177" s="281">
        <v>40</v>
      </c>
      <c r="F177" s="294">
        <v>37</v>
      </c>
      <c r="G177" s="87">
        <v>40</v>
      </c>
      <c r="H177" s="317">
        <v>64</v>
      </c>
      <c r="I177" s="419">
        <v>40</v>
      </c>
      <c r="J177" s="481">
        <v>28</v>
      </c>
      <c r="K177" s="481">
        <v>28</v>
      </c>
      <c r="L177" s="481">
        <v>28</v>
      </c>
      <c r="M177" s="481">
        <v>28</v>
      </c>
      <c r="N177" s="508">
        <v>53</v>
      </c>
      <c r="O177" s="422">
        <v>65</v>
      </c>
      <c r="P177" s="422">
        <v>65</v>
      </c>
      <c r="Q177" s="294">
        <v>41</v>
      </c>
      <c r="R177" s="412">
        <v>65</v>
      </c>
      <c r="S177" s="662">
        <v>41</v>
      </c>
      <c r="T177" s="633">
        <v>41</v>
      </c>
      <c r="U177" s="294">
        <v>41</v>
      </c>
      <c r="V177" s="281" t="e">
        <f>#REF!/4</f>
        <v>#REF!</v>
      </c>
      <c r="W177" s="281" t="e">
        <f>V177</f>
        <v>#REF!</v>
      </c>
      <c r="X177" s="281" t="e">
        <f>V177+W177</f>
        <v>#REF!</v>
      </c>
      <c r="Y177" s="281" t="e">
        <f>V177</f>
        <v>#REF!</v>
      </c>
      <c r="Z177" s="281" t="e">
        <f>X177+Y177</f>
        <v>#REF!</v>
      </c>
      <c r="AA177" s="603" t="e">
        <f>#REF!-Z177</f>
        <v>#REF!</v>
      </c>
    </row>
    <row r="178" spans="1:27" ht="27" x14ac:dyDescent="0.25">
      <c r="A178" s="411"/>
      <c r="B178" s="411"/>
      <c r="C178" s="411"/>
      <c r="D178" s="410" t="s">
        <v>49</v>
      </c>
      <c r="E178" s="281">
        <v>230000</v>
      </c>
      <c r="F178" s="294">
        <v>229886</v>
      </c>
      <c r="G178" s="283">
        <v>230000</v>
      </c>
      <c r="H178" s="314">
        <v>230000</v>
      </c>
      <c r="I178" s="422">
        <v>230000</v>
      </c>
      <c r="J178" s="481">
        <v>230000</v>
      </c>
      <c r="K178" s="481">
        <v>230000</v>
      </c>
      <c r="L178" s="481">
        <v>230000</v>
      </c>
      <c r="M178" s="481">
        <v>230000</v>
      </c>
      <c r="N178" s="508">
        <v>230000</v>
      </c>
      <c r="O178" s="422">
        <v>230000</v>
      </c>
      <c r="P178" s="422">
        <v>230000</v>
      </c>
      <c r="Q178" s="294">
        <v>230000</v>
      </c>
      <c r="R178" s="412">
        <v>230000</v>
      </c>
      <c r="S178" s="662">
        <v>230000</v>
      </c>
      <c r="T178" s="633">
        <v>230000</v>
      </c>
      <c r="U178" s="294">
        <v>230000</v>
      </c>
      <c r="V178" s="281">
        <v>230000</v>
      </c>
      <c r="W178" s="281">
        <v>230000</v>
      </c>
      <c r="X178" s="281">
        <v>230000</v>
      </c>
      <c r="Y178" s="281">
        <v>230000</v>
      </c>
      <c r="Z178" s="281">
        <v>230000</v>
      </c>
      <c r="AA178" s="603">
        <v>230000</v>
      </c>
    </row>
    <row r="179" spans="1:27" ht="27" x14ac:dyDescent="0.25">
      <c r="A179" s="411"/>
      <c r="B179" s="411"/>
      <c r="C179" s="411"/>
      <c r="D179" s="410" t="s">
        <v>47</v>
      </c>
      <c r="E179" s="281">
        <f t="shared" ref="E179:I179" si="296">E177*E178/1000</f>
        <v>9200</v>
      </c>
      <c r="F179" s="294">
        <f t="shared" si="296"/>
        <v>8505.7819999999992</v>
      </c>
      <c r="G179" s="283">
        <f t="shared" si="296"/>
        <v>9200</v>
      </c>
      <c r="H179" s="314">
        <f t="shared" si="296"/>
        <v>14720</v>
      </c>
      <c r="I179" s="422">
        <f t="shared" si="296"/>
        <v>9200</v>
      </c>
      <c r="J179" s="481">
        <v>6440</v>
      </c>
      <c r="K179" s="481">
        <v>6440</v>
      </c>
      <c r="L179" s="481">
        <v>6440</v>
      </c>
      <c r="M179" s="481">
        <v>6440</v>
      </c>
      <c r="N179" s="508">
        <f t="shared" ref="N179:AA179" si="297">N177*N178/1000</f>
        <v>12190</v>
      </c>
      <c r="O179" s="422">
        <f t="shared" si="297"/>
        <v>14950</v>
      </c>
      <c r="P179" s="422">
        <f t="shared" ref="P179" si="298">P177*P178/1000</f>
        <v>14950</v>
      </c>
      <c r="Q179" s="294">
        <f t="shared" ref="Q179:R179" si="299">Q177*Q178/1000</f>
        <v>9430</v>
      </c>
      <c r="R179" s="412">
        <f t="shared" si="299"/>
        <v>14950</v>
      </c>
      <c r="S179" s="662">
        <f t="shared" ref="S179:U179" si="300">S177*S178/1000</f>
        <v>9430</v>
      </c>
      <c r="T179" s="633">
        <f t="shared" si="300"/>
        <v>9430</v>
      </c>
      <c r="U179" s="294">
        <f t="shared" si="300"/>
        <v>9430</v>
      </c>
      <c r="V179" s="281" t="e">
        <f t="shared" si="297"/>
        <v>#REF!</v>
      </c>
      <c r="W179" s="281" t="e">
        <f t="shared" si="297"/>
        <v>#REF!</v>
      </c>
      <c r="X179" s="281" t="e">
        <f t="shared" si="297"/>
        <v>#REF!</v>
      </c>
      <c r="Y179" s="281" t="e">
        <f t="shared" si="297"/>
        <v>#REF!</v>
      </c>
      <c r="Z179" s="281" t="e">
        <f t="shared" si="297"/>
        <v>#REF!</v>
      </c>
      <c r="AA179" s="603" t="e">
        <f t="shared" si="297"/>
        <v>#REF!</v>
      </c>
    </row>
    <row r="180" spans="1:27" ht="33" x14ac:dyDescent="0.25">
      <c r="A180" s="411"/>
      <c r="B180" s="411">
        <v>14</v>
      </c>
      <c r="C180" s="411" t="s">
        <v>105</v>
      </c>
      <c r="D180" s="410" t="s">
        <v>48</v>
      </c>
      <c r="E180" s="281">
        <v>5</v>
      </c>
      <c r="F180" s="294">
        <v>0</v>
      </c>
      <c r="G180" s="87">
        <v>5</v>
      </c>
      <c r="H180" s="317">
        <v>0</v>
      </c>
      <c r="I180" s="419">
        <v>5</v>
      </c>
      <c r="J180" s="481">
        <v>10</v>
      </c>
      <c r="K180" s="481">
        <v>10</v>
      </c>
      <c r="L180" s="481">
        <v>10</v>
      </c>
      <c r="M180" s="481">
        <v>10</v>
      </c>
      <c r="N180" s="508">
        <v>0</v>
      </c>
      <c r="O180" s="422">
        <v>3</v>
      </c>
      <c r="P180" s="422">
        <v>3</v>
      </c>
      <c r="Q180" s="294">
        <v>0</v>
      </c>
      <c r="R180" s="412">
        <v>3</v>
      </c>
      <c r="S180" s="662">
        <v>0</v>
      </c>
      <c r="T180" s="633">
        <v>0</v>
      </c>
      <c r="U180" s="294">
        <v>0</v>
      </c>
      <c r="V180" s="281">
        <v>1</v>
      </c>
      <c r="W180" s="281">
        <f>V180</f>
        <v>1</v>
      </c>
      <c r="X180" s="281">
        <f>V180+W180</f>
        <v>2</v>
      </c>
      <c r="Y180" s="281">
        <f>V180</f>
        <v>1</v>
      </c>
      <c r="Z180" s="281">
        <f>X180+Y180</f>
        <v>3</v>
      </c>
      <c r="AA180" s="603" t="e">
        <f>#REF!-Z180</f>
        <v>#REF!</v>
      </c>
    </row>
    <row r="181" spans="1:27" ht="27" x14ac:dyDescent="0.25">
      <c r="A181" s="411"/>
      <c r="B181" s="411"/>
      <c r="C181" s="411"/>
      <c r="D181" s="410" t="s">
        <v>49</v>
      </c>
      <c r="E181" s="281">
        <v>324000</v>
      </c>
      <c r="F181" s="294">
        <v>324000</v>
      </c>
      <c r="G181" s="283">
        <v>324000</v>
      </c>
      <c r="H181" s="314">
        <v>324000</v>
      </c>
      <c r="I181" s="422">
        <v>324000</v>
      </c>
      <c r="J181" s="481">
        <v>324000</v>
      </c>
      <c r="K181" s="481">
        <v>324000</v>
      </c>
      <c r="L181" s="481">
        <v>324000</v>
      </c>
      <c r="M181" s="481">
        <v>324000</v>
      </c>
      <c r="N181" s="508">
        <v>324000</v>
      </c>
      <c r="O181" s="422">
        <v>324000</v>
      </c>
      <c r="P181" s="422">
        <v>324000</v>
      </c>
      <c r="Q181" s="294">
        <v>324000</v>
      </c>
      <c r="R181" s="412">
        <v>324000</v>
      </c>
      <c r="S181" s="662">
        <v>324000</v>
      </c>
      <c r="T181" s="633">
        <v>324000</v>
      </c>
      <c r="U181" s="294">
        <v>324000</v>
      </c>
      <c r="V181" s="281">
        <v>324000</v>
      </c>
      <c r="W181" s="281">
        <v>324000</v>
      </c>
      <c r="X181" s="281">
        <v>324000</v>
      </c>
      <c r="Y181" s="281">
        <v>324000</v>
      </c>
      <c r="Z181" s="281">
        <v>324000</v>
      </c>
      <c r="AA181" s="603">
        <v>324000</v>
      </c>
    </row>
    <row r="182" spans="1:27" ht="27" x14ac:dyDescent="0.25">
      <c r="A182" s="411"/>
      <c r="B182" s="411"/>
      <c r="C182" s="411"/>
      <c r="D182" s="410" t="s">
        <v>47</v>
      </c>
      <c r="E182" s="281">
        <f t="shared" ref="E182:I182" si="301">(E181*E180)/1000</f>
        <v>1620</v>
      </c>
      <c r="F182" s="294">
        <f t="shared" si="301"/>
        <v>0</v>
      </c>
      <c r="G182" s="283">
        <f t="shared" si="301"/>
        <v>1620</v>
      </c>
      <c r="H182" s="314">
        <f t="shared" si="301"/>
        <v>0</v>
      </c>
      <c r="I182" s="422">
        <f t="shared" si="301"/>
        <v>1620</v>
      </c>
      <c r="J182" s="481">
        <v>3240</v>
      </c>
      <c r="K182" s="481">
        <v>3240</v>
      </c>
      <c r="L182" s="481">
        <v>3240</v>
      </c>
      <c r="M182" s="481">
        <v>3240</v>
      </c>
      <c r="N182" s="508">
        <f t="shared" ref="N182:AA182" si="302">(N181*N180)/1000</f>
        <v>0</v>
      </c>
      <c r="O182" s="422">
        <f t="shared" si="302"/>
        <v>972</v>
      </c>
      <c r="P182" s="422">
        <f t="shared" ref="P182" si="303">(P181*P180)/1000</f>
        <v>972</v>
      </c>
      <c r="Q182" s="294">
        <f t="shared" ref="Q182:R182" si="304">(Q181*Q180)/1000</f>
        <v>0</v>
      </c>
      <c r="R182" s="412">
        <f t="shared" si="304"/>
        <v>972</v>
      </c>
      <c r="S182" s="662">
        <f t="shared" ref="S182:U182" si="305">(S181*S180)/1000</f>
        <v>0</v>
      </c>
      <c r="T182" s="633">
        <f t="shared" si="305"/>
        <v>0</v>
      </c>
      <c r="U182" s="294">
        <f t="shared" si="305"/>
        <v>0</v>
      </c>
      <c r="V182" s="281">
        <f t="shared" si="302"/>
        <v>324</v>
      </c>
      <c r="W182" s="281">
        <f t="shared" si="302"/>
        <v>324</v>
      </c>
      <c r="X182" s="281">
        <f t="shared" si="302"/>
        <v>648</v>
      </c>
      <c r="Y182" s="281">
        <f t="shared" si="302"/>
        <v>324</v>
      </c>
      <c r="Z182" s="281">
        <f t="shared" si="302"/>
        <v>972</v>
      </c>
      <c r="AA182" s="603" t="e">
        <f t="shared" si="302"/>
        <v>#REF!</v>
      </c>
    </row>
    <row r="183" spans="1:27" ht="27" x14ac:dyDescent="0.25">
      <c r="A183" s="411"/>
      <c r="B183" s="411">
        <v>15</v>
      </c>
      <c r="C183" s="411" t="s">
        <v>25</v>
      </c>
      <c r="D183" s="410" t="s">
        <v>48</v>
      </c>
      <c r="E183" s="281">
        <v>2</v>
      </c>
      <c r="F183" s="294">
        <v>0</v>
      </c>
      <c r="G183" s="283">
        <v>1</v>
      </c>
      <c r="H183" s="314">
        <v>0</v>
      </c>
      <c r="I183" s="422">
        <v>1</v>
      </c>
      <c r="J183" s="481">
        <v>10</v>
      </c>
      <c r="K183" s="481">
        <v>10</v>
      </c>
      <c r="L183" s="481">
        <v>10</v>
      </c>
      <c r="M183" s="481">
        <v>10</v>
      </c>
      <c r="N183" s="508">
        <v>0</v>
      </c>
      <c r="O183" s="422">
        <v>1</v>
      </c>
      <c r="P183" s="422">
        <v>1</v>
      </c>
      <c r="Q183" s="294">
        <v>0</v>
      </c>
      <c r="R183" s="412">
        <v>1</v>
      </c>
      <c r="S183" s="662">
        <v>0</v>
      </c>
      <c r="T183" s="633">
        <v>0</v>
      </c>
      <c r="U183" s="294">
        <v>0</v>
      </c>
      <c r="V183" s="281">
        <v>1</v>
      </c>
      <c r="W183" s="281"/>
      <c r="X183" s="281">
        <f>V183+W183</f>
        <v>1</v>
      </c>
      <c r="Y183" s="281"/>
      <c r="Z183" s="281">
        <f>X183+Y183</f>
        <v>1</v>
      </c>
      <c r="AA183" s="603" t="e">
        <f>#REF!-Z183</f>
        <v>#REF!</v>
      </c>
    </row>
    <row r="184" spans="1:27" ht="27" x14ac:dyDescent="0.25">
      <c r="A184" s="411"/>
      <c r="B184" s="411"/>
      <c r="C184" s="411"/>
      <c r="D184" s="410" t="s">
        <v>49</v>
      </c>
      <c r="E184" s="281">
        <v>177000</v>
      </c>
      <c r="F184" s="294">
        <v>177000</v>
      </c>
      <c r="G184" s="283">
        <v>177000</v>
      </c>
      <c r="H184" s="314">
        <v>177000</v>
      </c>
      <c r="I184" s="422">
        <v>177000</v>
      </c>
      <c r="J184" s="481">
        <v>177000</v>
      </c>
      <c r="K184" s="481">
        <v>177000</v>
      </c>
      <c r="L184" s="481">
        <v>177000</v>
      </c>
      <c r="M184" s="481">
        <v>177000</v>
      </c>
      <c r="N184" s="508">
        <v>177000</v>
      </c>
      <c r="O184" s="422">
        <v>177000</v>
      </c>
      <c r="P184" s="422">
        <v>177000</v>
      </c>
      <c r="Q184" s="294">
        <v>177000</v>
      </c>
      <c r="R184" s="412">
        <v>177000</v>
      </c>
      <c r="S184" s="662">
        <v>177000</v>
      </c>
      <c r="T184" s="633">
        <v>177000</v>
      </c>
      <c r="U184" s="294">
        <v>177000</v>
      </c>
      <c r="V184" s="281">
        <v>177000</v>
      </c>
      <c r="W184" s="281">
        <v>177000</v>
      </c>
      <c r="X184" s="281">
        <v>177000</v>
      </c>
      <c r="Y184" s="281">
        <v>177000</v>
      </c>
      <c r="Z184" s="281">
        <v>177000</v>
      </c>
      <c r="AA184" s="603">
        <v>177000</v>
      </c>
    </row>
    <row r="185" spans="1:27" ht="27" x14ac:dyDescent="0.25">
      <c r="A185" s="411"/>
      <c r="B185" s="411"/>
      <c r="C185" s="411"/>
      <c r="D185" s="410" t="s">
        <v>47</v>
      </c>
      <c r="E185" s="281">
        <f t="shared" ref="E185:AA185" si="306">E183*E184/1000</f>
        <v>354</v>
      </c>
      <c r="F185" s="294">
        <f t="shared" si="306"/>
        <v>0</v>
      </c>
      <c r="G185" s="283">
        <f t="shared" si="306"/>
        <v>177</v>
      </c>
      <c r="H185" s="314">
        <f t="shared" si="306"/>
        <v>0</v>
      </c>
      <c r="I185" s="422">
        <f t="shared" si="306"/>
        <v>177</v>
      </c>
      <c r="J185" s="481">
        <f t="shared" si="306"/>
        <v>1770</v>
      </c>
      <c r="K185" s="481">
        <f t="shared" si="306"/>
        <v>1770</v>
      </c>
      <c r="L185" s="481">
        <f t="shared" si="306"/>
        <v>1770</v>
      </c>
      <c r="M185" s="481">
        <f t="shared" si="306"/>
        <v>1770</v>
      </c>
      <c r="N185" s="508">
        <f t="shared" si="306"/>
        <v>0</v>
      </c>
      <c r="O185" s="422">
        <f t="shared" si="306"/>
        <v>177</v>
      </c>
      <c r="P185" s="422">
        <f t="shared" ref="P185:Q185" si="307">P183*P184/1000</f>
        <v>177</v>
      </c>
      <c r="Q185" s="294">
        <f t="shared" si="307"/>
        <v>0</v>
      </c>
      <c r="R185" s="412">
        <f t="shared" ref="R185:U185" si="308">R183*R184/1000</f>
        <v>177</v>
      </c>
      <c r="S185" s="662">
        <f t="shared" si="308"/>
        <v>0</v>
      </c>
      <c r="T185" s="633">
        <f t="shared" si="308"/>
        <v>0</v>
      </c>
      <c r="U185" s="294">
        <f t="shared" si="308"/>
        <v>0</v>
      </c>
      <c r="V185" s="281">
        <f t="shared" si="306"/>
        <v>177</v>
      </c>
      <c r="W185" s="281">
        <f t="shared" si="306"/>
        <v>0</v>
      </c>
      <c r="X185" s="281">
        <f t="shared" si="306"/>
        <v>177</v>
      </c>
      <c r="Y185" s="281">
        <f t="shared" si="306"/>
        <v>0</v>
      </c>
      <c r="Z185" s="281">
        <f t="shared" si="306"/>
        <v>177</v>
      </c>
      <c r="AA185" s="603" t="e">
        <f t="shared" si="306"/>
        <v>#REF!</v>
      </c>
    </row>
    <row r="186" spans="1:27" ht="27" x14ac:dyDescent="0.25">
      <c r="A186" s="411"/>
      <c r="B186" s="411">
        <v>16</v>
      </c>
      <c r="C186" s="411" t="s">
        <v>26</v>
      </c>
      <c r="D186" s="410" t="s">
        <v>48</v>
      </c>
      <c r="E186" s="281">
        <v>1</v>
      </c>
      <c r="F186" s="294">
        <v>0</v>
      </c>
      <c r="G186" s="87">
        <v>1</v>
      </c>
      <c r="H186" s="317"/>
      <c r="I186" s="419">
        <v>1</v>
      </c>
      <c r="J186" s="481">
        <v>10</v>
      </c>
      <c r="K186" s="481">
        <v>10</v>
      </c>
      <c r="L186" s="481">
        <v>10</v>
      </c>
      <c r="M186" s="481">
        <v>10</v>
      </c>
      <c r="N186" s="508">
        <v>0</v>
      </c>
      <c r="O186" s="422">
        <v>1</v>
      </c>
      <c r="P186" s="422">
        <v>1</v>
      </c>
      <c r="Q186" s="294">
        <v>0</v>
      </c>
      <c r="R186" s="412">
        <v>1</v>
      </c>
      <c r="S186" s="662">
        <v>1</v>
      </c>
      <c r="T186" s="633">
        <v>1</v>
      </c>
      <c r="U186" s="294">
        <v>1</v>
      </c>
      <c r="V186" s="281">
        <v>1</v>
      </c>
      <c r="W186" s="281"/>
      <c r="X186" s="281">
        <f>V186+W186</f>
        <v>1</v>
      </c>
      <c r="Y186" s="281"/>
      <c r="Z186" s="281">
        <f>X186+Y186</f>
        <v>1</v>
      </c>
      <c r="AA186" s="603" t="e">
        <f>#REF!-Z186</f>
        <v>#REF!</v>
      </c>
    </row>
    <row r="187" spans="1:27" ht="27" x14ac:dyDescent="0.25">
      <c r="A187" s="411"/>
      <c r="B187" s="411"/>
      <c r="C187" s="411"/>
      <c r="D187" s="410" t="s">
        <v>49</v>
      </c>
      <c r="E187" s="281">
        <v>236000</v>
      </c>
      <c r="F187" s="294">
        <v>236000</v>
      </c>
      <c r="G187" s="283">
        <v>236000</v>
      </c>
      <c r="H187" s="314">
        <v>236000</v>
      </c>
      <c r="I187" s="422">
        <v>236000</v>
      </c>
      <c r="J187" s="481">
        <v>236000</v>
      </c>
      <c r="K187" s="481">
        <v>236000</v>
      </c>
      <c r="L187" s="481">
        <v>236000</v>
      </c>
      <c r="M187" s="481">
        <v>236000</v>
      </c>
      <c r="N187" s="508"/>
      <c r="O187" s="422">
        <v>236000</v>
      </c>
      <c r="P187" s="422">
        <v>236000</v>
      </c>
      <c r="Q187" s="294">
        <v>236000</v>
      </c>
      <c r="R187" s="412">
        <v>236000</v>
      </c>
      <c r="S187" s="662">
        <v>236000</v>
      </c>
      <c r="T187" s="633">
        <v>236000</v>
      </c>
      <c r="U187" s="294">
        <v>236000</v>
      </c>
      <c r="V187" s="285">
        <v>236000</v>
      </c>
      <c r="W187" s="285">
        <v>236000</v>
      </c>
      <c r="X187" s="285">
        <v>236000</v>
      </c>
      <c r="Y187" s="285">
        <v>236000</v>
      </c>
      <c r="Z187" s="285">
        <v>236000</v>
      </c>
      <c r="AA187" s="606">
        <v>236000</v>
      </c>
    </row>
    <row r="188" spans="1:27" ht="27" x14ac:dyDescent="0.25">
      <c r="A188" s="411"/>
      <c r="B188" s="411"/>
      <c r="C188" s="411"/>
      <c r="D188" s="410" t="s">
        <v>47</v>
      </c>
      <c r="E188" s="281">
        <f t="shared" ref="E188:I188" si="309">(E187*E186)/1000</f>
        <v>236</v>
      </c>
      <c r="F188" s="294">
        <f t="shared" si="309"/>
        <v>0</v>
      </c>
      <c r="G188" s="283">
        <f t="shared" si="309"/>
        <v>236</v>
      </c>
      <c r="H188" s="314">
        <f t="shared" si="309"/>
        <v>0</v>
      </c>
      <c r="I188" s="422">
        <f t="shared" si="309"/>
        <v>236</v>
      </c>
      <c r="J188" s="481">
        <v>2360</v>
      </c>
      <c r="K188" s="481">
        <v>2360</v>
      </c>
      <c r="L188" s="481">
        <v>2360</v>
      </c>
      <c r="M188" s="481">
        <v>2360</v>
      </c>
      <c r="N188" s="508"/>
      <c r="O188" s="422">
        <f t="shared" ref="O188:AA188" si="310">(O187*O186)/1000</f>
        <v>236</v>
      </c>
      <c r="P188" s="422">
        <f t="shared" ref="P188:Q188" si="311">(P187*P186)/1000</f>
        <v>236</v>
      </c>
      <c r="Q188" s="294">
        <f t="shared" si="311"/>
        <v>0</v>
      </c>
      <c r="R188" s="412">
        <f t="shared" ref="R188:U188" si="312">(R187*R186)/1000</f>
        <v>236</v>
      </c>
      <c r="S188" s="662">
        <f t="shared" si="312"/>
        <v>236</v>
      </c>
      <c r="T188" s="633">
        <f t="shared" si="312"/>
        <v>236</v>
      </c>
      <c r="U188" s="294">
        <f t="shared" si="312"/>
        <v>236</v>
      </c>
      <c r="V188" s="281">
        <f t="shared" si="310"/>
        <v>236</v>
      </c>
      <c r="W188" s="281">
        <f t="shared" si="310"/>
        <v>0</v>
      </c>
      <c r="X188" s="281">
        <f t="shared" si="310"/>
        <v>236</v>
      </c>
      <c r="Y188" s="281">
        <f t="shared" si="310"/>
        <v>0</v>
      </c>
      <c r="Z188" s="281">
        <f t="shared" si="310"/>
        <v>236</v>
      </c>
      <c r="AA188" s="603" t="e">
        <f t="shared" si="310"/>
        <v>#REF!</v>
      </c>
    </row>
    <row r="189" spans="1:27" ht="27" x14ac:dyDescent="0.25">
      <c r="A189" s="411"/>
      <c r="B189" s="411">
        <v>17</v>
      </c>
      <c r="C189" s="411" t="s">
        <v>27</v>
      </c>
      <c r="D189" s="410" t="s">
        <v>48</v>
      </c>
      <c r="E189" s="281">
        <v>5</v>
      </c>
      <c r="F189" s="294">
        <v>3</v>
      </c>
      <c r="G189" s="87">
        <v>5</v>
      </c>
      <c r="H189" s="317">
        <v>2</v>
      </c>
      <c r="I189" s="419">
        <v>5</v>
      </c>
      <c r="J189" s="481">
        <v>5</v>
      </c>
      <c r="K189" s="481">
        <v>5</v>
      </c>
      <c r="L189" s="481">
        <v>5</v>
      </c>
      <c r="M189" s="481">
        <v>5</v>
      </c>
      <c r="N189" s="508">
        <v>6</v>
      </c>
      <c r="O189" s="422">
        <v>5</v>
      </c>
      <c r="P189" s="422">
        <v>5</v>
      </c>
      <c r="Q189" s="294">
        <v>4</v>
      </c>
      <c r="R189" s="412">
        <v>5</v>
      </c>
      <c r="S189" s="662">
        <v>4</v>
      </c>
      <c r="T189" s="633">
        <v>4</v>
      </c>
      <c r="U189" s="294">
        <v>4</v>
      </c>
      <c r="V189" s="281">
        <v>1</v>
      </c>
      <c r="W189" s="281">
        <f>V189</f>
        <v>1</v>
      </c>
      <c r="X189" s="281">
        <f>V189+W189</f>
        <v>2</v>
      </c>
      <c r="Y189" s="281">
        <f>V189</f>
        <v>1</v>
      </c>
      <c r="Z189" s="281">
        <f>X189+Y189</f>
        <v>3</v>
      </c>
      <c r="AA189" s="603" t="e">
        <f>#REF!-Z189</f>
        <v>#REF!</v>
      </c>
    </row>
    <row r="190" spans="1:27" ht="27" x14ac:dyDescent="0.25">
      <c r="A190" s="411"/>
      <c r="B190" s="411"/>
      <c r="C190" s="411"/>
      <c r="D190" s="410" t="s">
        <v>49</v>
      </c>
      <c r="E190" s="281">
        <v>250000</v>
      </c>
      <c r="F190" s="294">
        <v>250000</v>
      </c>
      <c r="G190" s="283">
        <v>250000</v>
      </c>
      <c r="H190" s="314">
        <v>250000</v>
      </c>
      <c r="I190" s="422">
        <v>250000</v>
      </c>
      <c r="J190" s="481">
        <v>250000</v>
      </c>
      <c r="K190" s="481">
        <v>250000</v>
      </c>
      <c r="L190" s="481">
        <v>250000</v>
      </c>
      <c r="M190" s="481">
        <v>250000</v>
      </c>
      <c r="N190" s="508">
        <v>250000</v>
      </c>
      <c r="O190" s="422">
        <v>250000</v>
      </c>
      <c r="P190" s="422">
        <v>250000</v>
      </c>
      <c r="Q190" s="294">
        <v>250000</v>
      </c>
      <c r="R190" s="412">
        <v>250000</v>
      </c>
      <c r="S190" s="662">
        <v>250000</v>
      </c>
      <c r="T190" s="633">
        <v>250000</v>
      </c>
      <c r="U190" s="294">
        <v>250000</v>
      </c>
      <c r="V190" s="281">
        <v>250000</v>
      </c>
      <c r="W190" s="281">
        <v>250000</v>
      </c>
      <c r="X190" s="281">
        <v>250000</v>
      </c>
      <c r="Y190" s="281">
        <v>250000</v>
      </c>
      <c r="Z190" s="281">
        <v>250000</v>
      </c>
      <c r="AA190" s="603">
        <v>250000</v>
      </c>
    </row>
    <row r="191" spans="1:27" ht="27" x14ac:dyDescent="0.25">
      <c r="A191" s="411"/>
      <c r="B191" s="411"/>
      <c r="C191" s="411"/>
      <c r="D191" s="410" t="s">
        <v>47</v>
      </c>
      <c r="E191" s="281">
        <f>E189*E190/1000</f>
        <v>1250</v>
      </c>
      <c r="F191" s="294">
        <f t="shared" ref="F191:I191" si="313">F189*F190/1000</f>
        <v>750</v>
      </c>
      <c r="G191" s="283">
        <f t="shared" si="313"/>
        <v>1250</v>
      </c>
      <c r="H191" s="314">
        <f t="shared" si="313"/>
        <v>500</v>
      </c>
      <c r="I191" s="422">
        <f t="shared" si="313"/>
        <v>1250</v>
      </c>
      <c r="J191" s="481">
        <v>1250</v>
      </c>
      <c r="K191" s="481">
        <v>1250</v>
      </c>
      <c r="L191" s="481">
        <v>1250</v>
      </c>
      <c r="M191" s="481">
        <v>1250</v>
      </c>
      <c r="N191" s="508">
        <f t="shared" ref="N191:AA191" si="314">N189*N190/1000</f>
        <v>1500</v>
      </c>
      <c r="O191" s="422">
        <f t="shared" si="314"/>
        <v>1250</v>
      </c>
      <c r="P191" s="422">
        <f t="shared" ref="P191:Q191" si="315">P189*P190/1000</f>
        <v>1250</v>
      </c>
      <c r="Q191" s="294">
        <f t="shared" si="315"/>
        <v>1000</v>
      </c>
      <c r="R191" s="412">
        <f t="shared" ref="R191:U191" si="316">R189*R190/1000</f>
        <v>1250</v>
      </c>
      <c r="S191" s="662">
        <f t="shared" si="316"/>
        <v>1000</v>
      </c>
      <c r="T191" s="633">
        <f t="shared" si="316"/>
        <v>1000</v>
      </c>
      <c r="U191" s="294">
        <f t="shared" si="316"/>
        <v>1000</v>
      </c>
      <c r="V191" s="281">
        <f t="shared" si="314"/>
        <v>250</v>
      </c>
      <c r="W191" s="281">
        <f t="shared" si="314"/>
        <v>250</v>
      </c>
      <c r="X191" s="281">
        <f t="shared" si="314"/>
        <v>500</v>
      </c>
      <c r="Y191" s="281">
        <f t="shared" si="314"/>
        <v>250</v>
      </c>
      <c r="Z191" s="281">
        <f t="shared" si="314"/>
        <v>750</v>
      </c>
      <c r="AA191" s="603" t="e">
        <f t="shared" si="314"/>
        <v>#REF!</v>
      </c>
    </row>
    <row r="192" spans="1:27" ht="27" x14ac:dyDescent="0.25">
      <c r="A192" s="411"/>
      <c r="B192" s="411">
        <v>18</v>
      </c>
      <c r="C192" s="411" t="s">
        <v>28</v>
      </c>
      <c r="D192" s="410" t="s">
        <v>48</v>
      </c>
      <c r="E192" s="281">
        <v>2</v>
      </c>
      <c r="F192" s="294">
        <v>1</v>
      </c>
      <c r="G192" s="87">
        <v>2</v>
      </c>
      <c r="H192" s="317">
        <v>1</v>
      </c>
      <c r="I192" s="419">
        <v>2</v>
      </c>
      <c r="J192" s="481">
        <v>5</v>
      </c>
      <c r="K192" s="481">
        <v>5</v>
      </c>
      <c r="L192" s="481">
        <v>5</v>
      </c>
      <c r="M192" s="481">
        <v>5</v>
      </c>
      <c r="N192" s="508">
        <v>1</v>
      </c>
      <c r="O192" s="422">
        <v>3</v>
      </c>
      <c r="P192" s="422">
        <v>3</v>
      </c>
      <c r="Q192" s="294">
        <v>1</v>
      </c>
      <c r="R192" s="412">
        <v>3</v>
      </c>
      <c r="S192" s="662">
        <v>1</v>
      </c>
      <c r="T192" s="633">
        <v>1</v>
      </c>
      <c r="U192" s="294">
        <v>1</v>
      </c>
      <c r="V192" s="281">
        <v>1</v>
      </c>
      <c r="W192" s="281"/>
      <c r="X192" s="281">
        <f>V192+W192</f>
        <v>1</v>
      </c>
      <c r="Y192" s="281">
        <f>V192</f>
        <v>1</v>
      </c>
      <c r="Z192" s="281">
        <f>X192+Y192</f>
        <v>2</v>
      </c>
      <c r="AA192" s="603" t="e">
        <f>#REF!-Z192</f>
        <v>#REF!</v>
      </c>
    </row>
    <row r="193" spans="1:27" ht="27" x14ac:dyDescent="0.25">
      <c r="A193" s="411"/>
      <c r="B193" s="411"/>
      <c r="C193" s="411"/>
      <c r="D193" s="410" t="s">
        <v>49</v>
      </c>
      <c r="E193" s="281">
        <v>325000</v>
      </c>
      <c r="F193" s="294">
        <v>325000</v>
      </c>
      <c r="G193" s="283">
        <v>325000</v>
      </c>
      <c r="H193" s="314">
        <v>325000</v>
      </c>
      <c r="I193" s="422">
        <v>325000</v>
      </c>
      <c r="J193" s="481">
        <v>325000</v>
      </c>
      <c r="K193" s="481">
        <v>325000</v>
      </c>
      <c r="L193" s="481">
        <v>325000</v>
      </c>
      <c r="M193" s="481">
        <v>325000</v>
      </c>
      <c r="N193" s="508">
        <v>325000</v>
      </c>
      <c r="O193" s="422">
        <v>325000</v>
      </c>
      <c r="P193" s="422">
        <v>325000</v>
      </c>
      <c r="Q193" s="294">
        <v>325000</v>
      </c>
      <c r="R193" s="412">
        <v>325000</v>
      </c>
      <c r="S193" s="662">
        <v>325000</v>
      </c>
      <c r="T193" s="633">
        <v>325000</v>
      </c>
      <c r="U193" s="294">
        <v>325000</v>
      </c>
      <c r="V193" s="281">
        <v>325000</v>
      </c>
      <c r="W193" s="281">
        <v>325000</v>
      </c>
      <c r="X193" s="281">
        <v>325000</v>
      </c>
      <c r="Y193" s="281">
        <v>325000</v>
      </c>
      <c r="Z193" s="281">
        <v>325000</v>
      </c>
      <c r="AA193" s="603">
        <v>325000</v>
      </c>
    </row>
    <row r="194" spans="1:27" ht="27" x14ac:dyDescent="0.25">
      <c r="A194" s="411"/>
      <c r="B194" s="411"/>
      <c r="C194" s="411"/>
      <c r="D194" s="410" t="s">
        <v>47</v>
      </c>
      <c r="E194" s="281">
        <f t="shared" ref="E194:I194" si="317">(E193*E192)/1000</f>
        <v>650</v>
      </c>
      <c r="F194" s="294">
        <f t="shared" si="317"/>
        <v>325</v>
      </c>
      <c r="G194" s="283">
        <f t="shared" si="317"/>
        <v>650</v>
      </c>
      <c r="H194" s="314">
        <f t="shared" si="317"/>
        <v>325</v>
      </c>
      <c r="I194" s="422">
        <f t="shared" si="317"/>
        <v>650</v>
      </c>
      <c r="J194" s="481">
        <v>1625</v>
      </c>
      <c r="K194" s="481">
        <v>1625</v>
      </c>
      <c r="L194" s="481">
        <v>1625</v>
      </c>
      <c r="M194" s="481">
        <v>1625</v>
      </c>
      <c r="N194" s="508">
        <f t="shared" ref="N194:AA194" si="318">(N193*N192)/1000</f>
        <v>325</v>
      </c>
      <c r="O194" s="422">
        <f t="shared" si="318"/>
        <v>975</v>
      </c>
      <c r="P194" s="422">
        <f t="shared" ref="P194:Q194" si="319">(P193*P192)/1000</f>
        <v>975</v>
      </c>
      <c r="Q194" s="294">
        <f t="shared" si="319"/>
        <v>325</v>
      </c>
      <c r="R194" s="412">
        <f t="shared" ref="R194:U194" si="320">(R193*R192)/1000</f>
        <v>975</v>
      </c>
      <c r="S194" s="662">
        <f t="shared" si="320"/>
        <v>325</v>
      </c>
      <c r="T194" s="633">
        <f t="shared" si="320"/>
        <v>325</v>
      </c>
      <c r="U194" s="294">
        <f t="shared" si="320"/>
        <v>325</v>
      </c>
      <c r="V194" s="281">
        <f t="shared" si="318"/>
        <v>325</v>
      </c>
      <c r="W194" s="281">
        <f t="shared" si="318"/>
        <v>0</v>
      </c>
      <c r="X194" s="281">
        <f t="shared" si="318"/>
        <v>325</v>
      </c>
      <c r="Y194" s="281">
        <f t="shared" si="318"/>
        <v>325</v>
      </c>
      <c r="Z194" s="281">
        <f t="shared" si="318"/>
        <v>650</v>
      </c>
      <c r="AA194" s="603" t="e">
        <f t="shared" si="318"/>
        <v>#REF!</v>
      </c>
    </row>
    <row r="195" spans="1:27" ht="27" x14ac:dyDescent="0.25">
      <c r="A195" s="411"/>
      <c r="B195" s="411">
        <v>19</v>
      </c>
      <c r="C195" s="411" t="s">
        <v>29</v>
      </c>
      <c r="D195" s="410" t="s">
        <v>48</v>
      </c>
      <c r="E195" s="281">
        <v>1</v>
      </c>
      <c r="F195" s="294">
        <v>0</v>
      </c>
      <c r="G195" s="87">
        <v>2</v>
      </c>
      <c r="H195" s="317">
        <v>1</v>
      </c>
      <c r="I195" s="419">
        <v>2</v>
      </c>
      <c r="J195" s="481">
        <v>10</v>
      </c>
      <c r="K195" s="481">
        <v>10</v>
      </c>
      <c r="L195" s="481">
        <v>10</v>
      </c>
      <c r="M195" s="481">
        <v>10</v>
      </c>
      <c r="N195" s="508">
        <v>0</v>
      </c>
      <c r="O195" s="422">
        <v>3</v>
      </c>
      <c r="P195" s="422">
        <v>3</v>
      </c>
      <c r="Q195" s="294">
        <v>0</v>
      </c>
      <c r="R195" s="412">
        <v>3</v>
      </c>
      <c r="S195" s="662">
        <v>1</v>
      </c>
      <c r="T195" s="633">
        <v>1</v>
      </c>
      <c r="U195" s="294">
        <v>0</v>
      </c>
      <c r="V195" s="281">
        <v>1</v>
      </c>
      <c r="W195" s="281">
        <v>1</v>
      </c>
      <c r="X195" s="281">
        <f>V195+W195</f>
        <v>2</v>
      </c>
      <c r="Y195" s="281"/>
      <c r="Z195" s="281">
        <f>X195+Y195</f>
        <v>2</v>
      </c>
      <c r="AA195" s="603" t="e">
        <f>#REF!-Z195</f>
        <v>#REF!</v>
      </c>
    </row>
    <row r="196" spans="1:27" ht="27" x14ac:dyDescent="0.25">
      <c r="A196" s="411"/>
      <c r="B196" s="411"/>
      <c r="C196" s="411"/>
      <c r="D196" s="410" t="s">
        <v>49</v>
      </c>
      <c r="E196" s="281">
        <v>300000</v>
      </c>
      <c r="F196" s="294">
        <v>300000</v>
      </c>
      <c r="G196" s="283">
        <v>300000</v>
      </c>
      <c r="H196" s="314">
        <v>300000</v>
      </c>
      <c r="I196" s="422">
        <v>300000</v>
      </c>
      <c r="J196" s="481">
        <v>300000</v>
      </c>
      <c r="K196" s="481">
        <v>300000</v>
      </c>
      <c r="L196" s="481">
        <v>300000</v>
      </c>
      <c r="M196" s="481">
        <v>300000</v>
      </c>
      <c r="N196" s="508">
        <v>300000</v>
      </c>
      <c r="O196" s="422">
        <v>300000</v>
      </c>
      <c r="P196" s="422">
        <v>300000</v>
      </c>
      <c r="Q196" s="294">
        <v>300000</v>
      </c>
      <c r="R196" s="412">
        <v>300000</v>
      </c>
      <c r="S196" s="662">
        <v>300000</v>
      </c>
      <c r="T196" s="633">
        <v>300000</v>
      </c>
      <c r="U196" s="294">
        <v>300000</v>
      </c>
      <c r="V196" s="281">
        <v>300000</v>
      </c>
      <c r="W196" s="281">
        <v>300000</v>
      </c>
      <c r="X196" s="281">
        <v>300000</v>
      </c>
      <c r="Y196" s="281">
        <v>300000</v>
      </c>
      <c r="Z196" s="281">
        <v>300000</v>
      </c>
      <c r="AA196" s="603">
        <v>300000</v>
      </c>
    </row>
    <row r="197" spans="1:27" ht="27" x14ac:dyDescent="0.25">
      <c r="A197" s="411"/>
      <c r="B197" s="411"/>
      <c r="C197" s="411"/>
      <c r="D197" s="410" t="s">
        <v>47</v>
      </c>
      <c r="E197" s="281">
        <f t="shared" ref="E197:I197" si="321">E195*E196/1000</f>
        <v>300</v>
      </c>
      <c r="F197" s="294">
        <f t="shared" si="321"/>
        <v>0</v>
      </c>
      <c r="G197" s="283">
        <f t="shared" si="321"/>
        <v>600</v>
      </c>
      <c r="H197" s="314">
        <f t="shared" si="321"/>
        <v>300</v>
      </c>
      <c r="I197" s="422">
        <f t="shared" si="321"/>
        <v>600</v>
      </c>
      <c r="J197" s="481">
        <v>3000</v>
      </c>
      <c r="K197" s="481">
        <v>3000</v>
      </c>
      <c r="L197" s="481">
        <v>3000</v>
      </c>
      <c r="M197" s="481">
        <v>3000</v>
      </c>
      <c r="N197" s="508">
        <f t="shared" ref="N197:AA197" si="322">N195*N196/1000</f>
        <v>0</v>
      </c>
      <c r="O197" s="422">
        <f t="shared" si="322"/>
        <v>900</v>
      </c>
      <c r="P197" s="422">
        <f t="shared" ref="P197:Q197" si="323">P195*P196/1000</f>
        <v>900</v>
      </c>
      <c r="Q197" s="294">
        <f t="shared" si="323"/>
        <v>0</v>
      </c>
      <c r="R197" s="412">
        <f t="shared" ref="R197:U197" si="324">R195*R196/1000</f>
        <v>900</v>
      </c>
      <c r="S197" s="662">
        <f t="shared" si="324"/>
        <v>300</v>
      </c>
      <c r="T197" s="633">
        <f t="shared" si="324"/>
        <v>300</v>
      </c>
      <c r="U197" s="294">
        <f t="shared" si="324"/>
        <v>0</v>
      </c>
      <c r="V197" s="281">
        <f t="shared" si="322"/>
        <v>300</v>
      </c>
      <c r="W197" s="281">
        <f t="shared" si="322"/>
        <v>300</v>
      </c>
      <c r="X197" s="281">
        <f t="shared" si="322"/>
        <v>600</v>
      </c>
      <c r="Y197" s="281">
        <f t="shared" si="322"/>
        <v>0</v>
      </c>
      <c r="Z197" s="281">
        <f t="shared" si="322"/>
        <v>600</v>
      </c>
      <c r="AA197" s="603" t="e">
        <f t="shared" si="322"/>
        <v>#REF!</v>
      </c>
    </row>
    <row r="198" spans="1:27" ht="27" x14ac:dyDescent="0.25">
      <c r="A198" s="411"/>
      <c r="B198" s="411">
        <v>20</v>
      </c>
      <c r="C198" s="411" t="s">
        <v>30</v>
      </c>
      <c r="D198" s="410" t="s">
        <v>48</v>
      </c>
      <c r="E198" s="281">
        <v>2</v>
      </c>
      <c r="F198" s="294">
        <v>3</v>
      </c>
      <c r="G198" s="283">
        <v>1</v>
      </c>
      <c r="H198" s="314">
        <v>2</v>
      </c>
      <c r="I198" s="422">
        <v>1</v>
      </c>
      <c r="J198" s="481">
        <v>10</v>
      </c>
      <c r="K198" s="481">
        <v>10</v>
      </c>
      <c r="L198" s="481">
        <v>10</v>
      </c>
      <c r="M198" s="481">
        <v>10</v>
      </c>
      <c r="N198" s="508">
        <v>4</v>
      </c>
      <c r="O198" s="422">
        <v>5</v>
      </c>
      <c r="P198" s="422">
        <v>5</v>
      </c>
      <c r="Q198" s="294">
        <v>3</v>
      </c>
      <c r="R198" s="412">
        <v>10</v>
      </c>
      <c r="S198" s="662">
        <v>3</v>
      </c>
      <c r="T198" s="633">
        <v>3</v>
      </c>
      <c r="U198" s="294">
        <v>3</v>
      </c>
      <c r="V198" s="281">
        <v>1</v>
      </c>
      <c r="W198" s="281"/>
      <c r="X198" s="281">
        <f>V198+W198</f>
        <v>1</v>
      </c>
      <c r="Y198" s="281"/>
      <c r="Z198" s="281">
        <f>X198+Y198</f>
        <v>1</v>
      </c>
      <c r="AA198" s="603" t="e">
        <f>#REF!-Z198</f>
        <v>#REF!</v>
      </c>
    </row>
    <row r="199" spans="1:27" ht="27" x14ac:dyDescent="0.25">
      <c r="A199" s="411"/>
      <c r="B199" s="411"/>
      <c r="C199" s="411"/>
      <c r="D199" s="410" t="s">
        <v>49</v>
      </c>
      <c r="E199" s="281">
        <v>430000</v>
      </c>
      <c r="F199" s="294">
        <v>430000</v>
      </c>
      <c r="G199" s="283">
        <v>430000</v>
      </c>
      <c r="H199" s="314">
        <v>430000</v>
      </c>
      <c r="I199" s="422">
        <v>430000</v>
      </c>
      <c r="J199" s="481">
        <v>430000</v>
      </c>
      <c r="K199" s="481">
        <v>430000</v>
      </c>
      <c r="L199" s="481">
        <v>430000</v>
      </c>
      <c r="M199" s="481">
        <v>430000</v>
      </c>
      <c r="N199" s="508">
        <v>430000</v>
      </c>
      <c r="O199" s="422">
        <v>430000</v>
      </c>
      <c r="P199" s="422">
        <v>430000</v>
      </c>
      <c r="Q199" s="294">
        <v>430000</v>
      </c>
      <c r="R199" s="412">
        <v>430000</v>
      </c>
      <c r="S199" s="662">
        <v>430000</v>
      </c>
      <c r="T199" s="633">
        <v>430000</v>
      </c>
      <c r="U199" s="294">
        <v>430000</v>
      </c>
      <c r="V199" s="281">
        <v>430000</v>
      </c>
      <c r="W199" s="281">
        <v>430000</v>
      </c>
      <c r="X199" s="281">
        <v>430000</v>
      </c>
      <c r="Y199" s="281">
        <v>430000</v>
      </c>
      <c r="Z199" s="281">
        <v>430000</v>
      </c>
      <c r="AA199" s="603">
        <v>430000</v>
      </c>
    </row>
    <row r="200" spans="1:27" ht="27" x14ac:dyDescent="0.25">
      <c r="A200" s="411"/>
      <c r="B200" s="411"/>
      <c r="C200" s="411"/>
      <c r="D200" s="410" t="s">
        <v>47</v>
      </c>
      <c r="E200" s="281">
        <f t="shared" ref="E200:I200" si="325">(E199*E198)/1000</f>
        <v>860</v>
      </c>
      <c r="F200" s="294">
        <f t="shared" si="325"/>
        <v>1290</v>
      </c>
      <c r="G200" s="283">
        <f t="shared" si="325"/>
        <v>430</v>
      </c>
      <c r="H200" s="314">
        <f t="shared" si="325"/>
        <v>860</v>
      </c>
      <c r="I200" s="422">
        <f t="shared" si="325"/>
        <v>430</v>
      </c>
      <c r="J200" s="481">
        <v>4300</v>
      </c>
      <c r="K200" s="481">
        <v>4300</v>
      </c>
      <c r="L200" s="481">
        <v>4300</v>
      </c>
      <c r="M200" s="481">
        <v>4300</v>
      </c>
      <c r="N200" s="508">
        <f t="shared" ref="N200:AA200" si="326">(N199*N198)/1000</f>
        <v>1720</v>
      </c>
      <c r="O200" s="422">
        <f t="shared" si="326"/>
        <v>2150</v>
      </c>
      <c r="P200" s="422">
        <f t="shared" ref="P200:Q200" si="327">(P199*P198)/1000</f>
        <v>2150</v>
      </c>
      <c r="Q200" s="294">
        <f t="shared" si="327"/>
        <v>1290</v>
      </c>
      <c r="R200" s="412">
        <f t="shared" ref="R200:U200" si="328">(R199*R198)/1000</f>
        <v>4300</v>
      </c>
      <c r="S200" s="662">
        <f t="shared" si="328"/>
        <v>1290</v>
      </c>
      <c r="T200" s="633">
        <f t="shared" si="328"/>
        <v>1290</v>
      </c>
      <c r="U200" s="294">
        <f t="shared" si="328"/>
        <v>1290</v>
      </c>
      <c r="V200" s="281">
        <f t="shared" si="326"/>
        <v>430</v>
      </c>
      <c r="W200" s="281">
        <f t="shared" si="326"/>
        <v>0</v>
      </c>
      <c r="X200" s="281">
        <f t="shared" si="326"/>
        <v>430</v>
      </c>
      <c r="Y200" s="281">
        <f t="shared" si="326"/>
        <v>0</v>
      </c>
      <c r="Z200" s="281">
        <f t="shared" si="326"/>
        <v>430</v>
      </c>
      <c r="AA200" s="603" t="e">
        <f t="shared" si="326"/>
        <v>#REF!</v>
      </c>
    </row>
    <row r="201" spans="1:27" ht="27" x14ac:dyDescent="0.25">
      <c r="A201" s="411"/>
      <c r="B201" s="411">
        <v>21</v>
      </c>
      <c r="C201" s="411" t="s">
        <v>106</v>
      </c>
      <c r="D201" s="410" t="s">
        <v>48</v>
      </c>
      <c r="E201" s="281">
        <v>5</v>
      </c>
      <c r="F201" s="294">
        <v>0</v>
      </c>
      <c r="G201" s="283">
        <v>5</v>
      </c>
      <c r="H201" s="314">
        <v>1</v>
      </c>
      <c r="I201" s="422">
        <v>5</v>
      </c>
      <c r="J201" s="481">
        <v>10</v>
      </c>
      <c r="K201" s="481">
        <v>10</v>
      </c>
      <c r="L201" s="481">
        <v>10</v>
      </c>
      <c r="M201" s="481">
        <v>10</v>
      </c>
      <c r="N201" s="508">
        <v>3</v>
      </c>
      <c r="O201" s="422">
        <v>3</v>
      </c>
      <c r="P201" s="422">
        <v>3</v>
      </c>
      <c r="Q201" s="294">
        <v>2</v>
      </c>
      <c r="R201" s="412">
        <v>10</v>
      </c>
      <c r="S201" s="662">
        <v>2</v>
      </c>
      <c r="T201" s="633">
        <v>2</v>
      </c>
      <c r="U201" s="294">
        <v>2</v>
      </c>
      <c r="V201" s="281">
        <v>1</v>
      </c>
      <c r="W201" s="281">
        <f>V201</f>
        <v>1</v>
      </c>
      <c r="X201" s="281">
        <f>V201+W201</f>
        <v>2</v>
      </c>
      <c r="Y201" s="281">
        <f>V201</f>
        <v>1</v>
      </c>
      <c r="Z201" s="281">
        <f>X201+Y201</f>
        <v>3</v>
      </c>
      <c r="AA201" s="603" t="e">
        <f>#REF!-Z201</f>
        <v>#REF!</v>
      </c>
    </row>
    <row r="202" spans="1:27" ht="27" x14ac:dyDescent="0.25">
      <c r="A202" s="411"/>
      <c r="B202" s="411"/>
      <c r="C202" s="411"/>
      <c r="D202" s="410" t="s">
        <v>49</v>
      </c>
      <c r="E202" s="281">
        <v>40000</v>
      </c>
      <c r="F202" s="294">
        <v>40000</v>
      </c>
      <c r="G202" s="283">
        <v>40000</v>
      </c>
      <c r="H202" s="314">
        <v>40000</v>
      </c>
      <c r="I202" s="422">
        <v>40000</v>
      </c>
      <c r="J202" s="481">
        <v>40000</v>
      </c>
      <c r="K202" s="481">
        <v>40000</v>
      </c>
      <c r="L202" s="481">
        <v>40000</v>
      </c>
      <c r="M202" s="481">
        <v>40000</v>
      </c>
      <c r="N202" s="508">
        <v>40000</v>
      </c>
      <c r="O202" s="422">
        <v>40000</v>
      </c>
      <c r="P202" s="422">
        <v>40000</v>
      </c>
      <c r="Q202" s="294">
        <v>40000</v>
      </c>
      <c r="R202" s="412">
        <v>40000</v>
      </c>
      <c r="S202" s="662">
        <v>40000</v>
      </c>
      <c r="T202" s="633">
        <v>40000</v>
      </c>
      <c r="U202" s="294">
        <v>40000</v>
      </c>
      <c r="V202" s="281">
        <v>40000</v>
      </c>
      <c r="W202" s="281">
        <v>40000</v>
      </c>
      <c r="X202" s="281">
        <v>40000</v>
      </c>
      <c r="Y202" s="281">
        <v>40000</v>
      </c>
      <c r="Z202" s="281">
        <v>40000</v>
      </c>
      <c r="AA202" s="603">
        <v>40000</v>
      </c>
    </row>
    <row r="203" spans="1:27" ht="27" x14ac:dyDescent="0.25">
      <c r="A203" s="411"/>
      <c r="B203" s="411"/>
      <c r="C203" s="411"/>
      <c r="D203" s="410" t="s">
        <v>47</v>
      </c>
      <c r="E203" s="281">
        <f t="shared" ref="E203:I203" si="329">E201*E202/1000</f>
        <v>200</v>
      </c>
      <c r="F203" s="294">
        <f t="shared" si="329"/>
        <v>0</v>
      </c>
      <c r="G203" s="283">
        <f t="shared" si="329"/>
        <v>200</v>
      </c>
      <c r="H203" s="314">
        <f t="shared" si="329"/>
        <v>40</v>
      </c>
      <c r="I203" s="422">
        <f t="shared" si="329"/>
        <v>200</v>
      </c>
      <c r="J203" s="481">
        <v>400</v>
      </c>
      <c r="K203" s="481">
        <v>400</v>
      </c>
      <c r="L203" s="481">
        <v>400</v>
      </c>
      <c r="M203" s="481">
        <v>400</v>
      </c>
      <c r="N203" s="508">
        <f t="shared" ref="N203:AA203" si="330">N201*N202/1000</f>
        <v>120</v>
      </c>
      <c r="O203" s="422">
        <f t="shared" si="330"/>
        <v>120</v>
      </c>
      <c r="P203" s="422">
        <f t="shared" ref="P203" si="331">P201*P202/1000</f>
        <v>120</v>
      </c>
      <c r="Q203" s="294">
        <f t="shared" ref="Q203:R203" si="332">Q201*Q202/1000</f>
        <v>80</v>
      </c>
      <c r="R203" s="412">
        <f t="shared" si="332"/>
        <v>400</v>
      </c>
      <c r="S203" s="662">
        <f t="shared" ref="S203:U203" si="333">S201*S202/1000</f>
        <v>80</v>
      </c>
      <c r="T203" s="633">
        <f t="shared" si="333"/>
        <v>80</v>
      </c>
      <c r="U203" s="294">
        <f t="shared" si="333"/>
        <v>80</v>
      </c>
      <c r="V203" s="281">
        <f t="shared" si="330"/>
        <v>40</v>
      </c>
      <c r="W203" s="281">
        <f t="shared" si="330"/>
        <v>40</v>
      </c>
      <c r="X203" s="281">
        <f t="shared" si="330"/>
        <v>80</v>
      </c>
      <c r="Y203" s="281">
        <f t="shared" si="330"/>
        <v>40</v>
      </c>
      <c r="Z203" s="281">
        <f t="shared" si="330"/>
        <v>120</v>
      </c>
      <c r="AA203" s="603" t="e">
        <f t="shared" si="330"/>
        <v>#REF!</v>
      </c>
    </row>
    <row r="204" spans="1:27" ht="33" x14ac:dyDescent="0.25">
      <c r="A204" s="411"/>
      <c r="B204" s="411">
        <v>22</v>
      </c>
      <c r="C204" s="411" t="s">
        <v>107</v>
      </c>
      <c r="D204" s="410" t="s">
        <v>48</v>
      </c>
      <c r="E204" s="281">
        <v>5</v>
      </c>
      <c r="F204" s="294">
        <v>0</v>
      </c>
      <c r="G204" s="283">
        <v>5</v>
      </c>
      <c r="H204" s="314">
        <v>1</v>
      </c>
      <c r="I204" s="422">
        <v>5</v>
      </c>
      <c r="J204" s="481">
        <v>10</v>
      </c>
      <c r="K204" s="481">
        <v>10</v>
      </c>
      <c r="L204" s="481">
        <v>10</v>
      </c>
      <c r="M204" s="481">
        <v>10</v>
      </c>
      <c r="N204" s="508">
        <v>0</v>
      </c>
      <c r="O204" s="422">
        <v>3</v>
      </c>
      <c r="P204" s="422">
        <v>3</v>
      </c>
      <c r="Q204" s="294">
        <v>1</v>
      </c>
      <c r="R204" s="412">
        <v>10</v>
      </c>
      <c r="S204" s="662">
        <v>1</v>
      </c>
      <c r="T204" s="633">
        <v>1</v>
      </c>
      <c r="U204" s="294">
        <v>1</v>
      </c>
      <c r="V204" s="281">
        <v>1</v>
      </c>
      <c r="W204" s="281">
        <f>V204</f>
        <v>1</v>
      </c>
      <c r="X204" s="281">
        <f>V204+W204</f>
        <v>2</v>
      </c>
      <c r="Y204" s="281">
        <f>V204</f>
        <v>1</v>
      </c>
      <c r="Z204" s="281">
        <f>X204+Y204</f>
        <v>3</v>
      </c>
      <c r="AA204" s="603" t="e">
        <f>#REF!-Z204</f>
        <v>#REF!</v>
      </c>
    </row>
    <row r="205" spans="1:27" ht="27" x14ac:dyDescent="0.25">
      <c r="A205" s="411"/>
      <c r="B205" s="411"/>
      <c r="C205" s="411"/>
      <c r="D205" s="410" t="s">
        <v>49</v>
      </c>
      <c r="E205" s="281">
        <v>100000</v>
      </c>
      <c r="F205" s="294">
        <v>100000</v>
      </c>
      <c r="G205" s="283">
        <v>100000</v>
      </c>
      <c r="H205" s="314">
        <v>100000</v>
      </c>
      <c r="I205" s="422">
        <v>100000</v>
      </c>
      <c r="J205" s="481">
        <v>100000</v>
      </c>
      <c r="K205" s="481">
        <v>100000</v>
      </c>
      <c r="L205" s="481">
        <v>100000</v>
      </c>
      <c r="M205" s="481">
        <v>100000</v>
      </c>
      <c r="N205" s="508">
        <v>100000</v>
      </c>
      <c r="O205" s="422">
        <v>100000</v>
      </c>
      <c r="P205" s="422">
        <v>100000</v>
      </c>
      <c r="Q205" s="294">
        <v>100000</v>
      </c>
      <c r="R205" s="412">
        <v>100000</v>
      </c>
      <c r="S205" s="662">
        <v>100000</v>
      </c>
      <c r="T205" s="633">
        <v>100000</v>
      </c>
      <c r="U205" s="294">
        <v>100000</v>
      </c>
      <c r="V205" s="281">
        <v>100000</v>
      </c>
      <c r="W205" s="281">
        <v>100000</v>
      </c>
      <c r="X205" s="281">
        <v>100000</v>
      </c>
      <c r="Y205" s="281">
        <v>100000</v>
      </c>
      <c r="Z205" s="281">
        <v>100000</v>
      </c>
      <c r="AA205" s="603">
        <v>100000</v>
      </c>
    </row>
    <row r="206" spans="1:27" ht="27" x14ac:dyDescent="0.25">
      <c r="A206" s="411"/>
      <c r="B206" s="411"/>
      <c r="C206" s="411"/>
      <c r="D206" s="410" t="s">
        <v>47</v>
      </c>
      <c r="E206" s="281">
        <f t="shared" ref="E206:I206" si="334">(E205*E204)/1000</f>
        <v>500</v>
      </c>
      <c r="F206" s="294">
        <f t="shared" si="334"/>
        <v>0</v>
      </c>
      <c r="G206" s="283">
        <f t="shared" si="334"/>
        <v>500</v>
      </c>
      <c r="H206" s="314">
        <f t="shared" si="334"/>
        <v>100</v>
      </c>
      <c r="I206" s="422">
        <f t="shared" si="334"/>
        <v>500</v>
      </c>
      <c r="J206" s="481">
        <v>1000</v>
      </c>
      <c r="K206" s="481">
        <v>1000</v>
      </c>
      <c r="L206" s="481">
        <v>1000</v>
      </c>
      <c r="M206" s="481">
        <v>1000</v>
      </c>
      <c r="N206" s="508">
        <f t="shared" ref="N206:AA206" si="335">(N205*N204)/1000</f>
        <v>0</v>
      </c>
      <c r="O206" s="422">
        <f t="shared" si="335"/>
        <v>300</v>
      </c>
      <c r="P206" s="422">
        <f t="shared" ref="P206" si="336">(P205*P204)/1000</f>
        <v>300</v>
      </c>
      <c r="Q206" s="294">
        <f t="shared" ref="Q206:R206" si="337">(Q205*Q204)/1000</f>
        <v>100</v>
      </c>
      <c r="R206" s="412">
        <f t="shared" si="337"/>
        <v>1000</v>
      </c>
      <c r="S206" s="662">
        <f t="shared" ref="S206:U206" si="338">(S205*S204)/1000</f>
        <v>100</v>
      </c>
      <c r="T206" s="633">
        <f t="shared" si="338"/>
        <v>100</v>
      </c>
      <c r="U206" s="294">
        <f t="shared" si="338"/>
        <v>100</v>
      </c>
      <c r="V206" s="281">
        <f t="shared" si="335"/>
        <v>100</v>
      </c>
      <c r="W206" s="281">
        <f t="shared" si="335"/>
        <v>100</v>
      </c>
      <c r="X206" s="281">
        <f t="shared" si="335"/>
        <v>200</v>
      </c>
      <c r="Y206" s="281">
        <f t="shared" si="335"/>
        <v>100</v>
      </c>
      <c r="Z206" s="281">
        <f t="shared" si="335"/>
        <v>300</v>
      </c>
      <c r="AA206" s="603" t="e">
        <f t="shared" si="335"/>
        <v>#REF!</v>
      </c>
    </row>
    <row r="207" spans="1:27" ht="33" x14ac:dyDescent="0.25">
      <c r="A207" s="411"/>
      <c r="B207" s="411">
        <v>23</v>
      </c>
      <c r="C207" s="411" t="s">
        <v>108</v>
      </c>
      <c r="D207" s="410" t="s">
        <v>48</v>
      </c>
      <c r="E207" s="281">
        <v>4</v>
      </c>
      <c r="F207" s="294">
        <v>13</v>
      </c>
      <c r="G207" s="283">
        <v>5</v>
      </c>
      <c r="H207" s="314">
        <v>0</v>
      </c>
      <c r="I207" s="422">
        <v>5</v>
      </c>
      <c r="J207" s="481">
        <v>15</v>
      </c>
      <c r="K207" s="481">
        <v>15</v>
      </c>
      <c r="L207" s="481">
        <v>15</v>
      </c>
      <c r="M207" s="481">
        <v>15</v>
      </c>
      <c r="N207" s="508">
        <v>0</v>
      </c>
      <c r="O207" s="422">
        <v>3</v>
      </c>
      <c r="P207" s="422">
        <v>3</v>
      </c>
      <c r="Q207" s="294">
        <v>0</v>
      </c>
      <c r="R207" s="412">
        <v>3</v>
      </c>
      <c r="S207" s="662">
        <v>0</v>
      </c>
      <c r="T207" s="633">
        <v>0</v>
      </c>
      <c r="U207" s="294">
        <v>0</v>
      </c>
      <c r="V207" s="281">
        <v>1</v>
      </c>
      <c r="W207" s="281">
        <f>V207</f>
        <v>1</v>
      </c>
      <c r="X207" s="281">
        <f>V207+W207</f>
        <v>2</v>
      </c>
      <c r="Y207" s="281">
        <f>V207</f>
        <v>1</v>
      </c>
      <c r="Z207" s="281">
        <f>X207+Y207</f>
        <v>3</v>
      </c>
      <c r="AA207" s="603" t="e">
        <f>#REF!-Z207</f>
        <v>#REF!</v>
      </c>
    </row>
    <row r="208" spans="1:27" ht="27" x14ac:dyDescent="0.25">
      <c r="A208" s="411"/>
      <c r="B208" s="411"/>
      <c r="C208" s="411"/>
      <c r="D208" s="410" t="s">
        <v>49</v>
      </c>
      <c r="E208" s="281">
        <v>150000</v>
      </c>
      <c r="F208" s="294">
        <v>140000</v>
      </c>
      <c r="G208" s="283">
        <v>150000</v>
      </c>
      <c r="H208" s="314">
        <v>150000</v>
      </c>
      <c r="I208" s="422">
        <v>150000</v>
      </c>
      <c r="J208" s="481">
        <v>150000</v>
      </c>
      <c r="K208" s="481">
        <v>150000</v>
      </c>
      <c r="L208" s="481">
        <v>150000</v>
      </c>
      <c r="M208" s="481">
        <v>150000</v>
      </c>
      <c r="N208" s="508">
        <v>150000</v>
      </c>
      <c r="O208" s="422">
        <v>150000</v>
      </c>
      <c r="P208" s="422">
        <v>150000</v>
      </c>
      <c r="Q208" s="294">
        <v>150000</v>
      </c>
      <c r="R208" s="412">
        <v>150000</v>
      </c>
      <c r="S208" s="662">
        <v>150000</v>
      </c>
      <c r="T208" s="633">
        <v>150000</v>
      </c>
      <c r="U208" s="294">
        <v>150000</v>
      </c>
      <c r="V208" s="281">
        <v>150000</v>
      </c>
      <c r="W208" s="281">
        <v>150000</v>
      </c>
      <c r="X208" s="281">
        <v>150000</v>
      </c>
      <c r="Y208" s="281">
        <v>150000</v>
      </c>
      <c r="Z208" s="281">
        <v>150000</v>
      </c>
      <c r="AA208" s="603">
        <v>150000</v>
      </c>
    </row>
    <row r="209" spans="1:27" ht="27" x14ac:dyDescent="0.25">
      <c r="A209" s="411"/>
      <c r="B209" s="411"/>
      <c r="C209" s="411"/>
      <c r="D209" s="410" t="s">
        <v>47</v>
      </c>
      <c r="E209" s="281">
        <f t="shared" ref="E209:I209" si="339">E207*E208/1000</f>
        <v>600</v>
      </c>
      <c r="F209" s="294">
        <f t="shared" si="339"/>
        <v>1820</v>
      </c>
      <c r="G209" s="283">
        <f t="shared" si="339"/>
        <v>750</v>
      </c>
      <c r="H209" s="314">
        <f t="shared" si="339"/>
        <v>0</v>
      </c>
      <c r="I209" s="422">
        <f t="shared" si="339"/>
        <v>750</v>
      </c>
      <c r="J209" s="481">
        <v>2250</v>
      </c>
      <c r="K209" s="481">
        <v>2250</v>
      </c>
      <c r="L209" s="481">
        <v>2250</v>
      </c>
      <c r="M209" s="481">
        <v>2250</v>
      </c>
      <c r="N209" s="508">
        <f t="shared" ref="N209:AA209" si="340">N207*N208/1000</f>
        <v>0</v>
      </c>
      <c r="O209" s="422">
        <f t="shared" si="340"/>
        <v>450</v>
      </c>
      <c r="P209" s="422">
        <f t="shared" ref="P209" si="341">P207*P208/1000</f>
        <v>450</v>
      </c>
      <c r="Q209" s="294">
        <f t="shared" ref="Q209:R209" si="342">Q207*Q208/1000</f>
        <v>0</v>
      </c>
      <c r="R209" s="412">
        <f t="shared" si="342"/>
        <v>450</v>
      </c>
      <c r="S209" s="662">
        <f t="shared" ref="S209:U209" si="343">S207*S208/1000</f>
        <v>0</v>
      </c>
      <c r="T209" s="633">
        <f t="shared" si="343"/>
        <v>0</v>
      </c>
      <c r="U209" s="294">
        <f t="shared" si="343"/>
        <v>0</v>
      </c>
      <c r="V209" s="281">
        <f t="shared" si="340"/>
        <v>150</v>
      </c>
      <c r="W209" s="281">
        <f t="shared" si="340"/>
        <v>150</v>
      </c>
      <c r="X209" s="281">
        <f t="shared" si="340"/>
        <v>300</v>
      </c>
      <c r="Y209" s="281">
        <f t="shared" si="340"/>
        <v>150</v>
      </c>
      <c r="Z209" s="281">
        <f t="shared" si="340"/>
        <v>450</v>
      </c>
      <c r="AA209" s="603" t="e">
        <f t="shared" si="340"/>
        <v>#REF!</v>
      </c>
    </row>
    <row r="210" spans="1:27" ht="27" x14ac:dyDescent="0.25">
      <c r="A210" s="411"/>
      <c r="B210" s="411">
        <v>24</v>
      </c>
      <c r="C210" s="411" t="s">
        <v>151</v>
      </c>
      <c r="D210" s="410" t="s">
        <v>48</v>
      </c>
      <c r="E210" s="281">
        <v>15</v>
      </c>
      <c r="F210" s="294">
        <v>0</v>
      </c>
      <c r="G210" s="283">
        <v>15</v>
      </c>
      <c r="H210" s="314">
        <v>2</v>
      </c>
      <c r="I210" s="422">
        <v>15</v>
      </c>
      <c r="J210" s="481">
        <v>10</v>
      </c>
      <c r="K210" s="481">
        <v>10</v>
      </c>
      <c r="L210" s="481">
        <v>10</v>
      </c>
      <c r="M210" s="481">
        <v>10</v>
      </c>
      <c r="N210" s="508">
        <v>9</v>
      </c>
      <c r="O210" s="422">
        <v>5</v>
      </c>
      <c r="P210" s="422">
        <v>5</v>
      </c>
      <c r="Q210" s="294">
        <v>17</v>
      </c>
      <c r="R210" s="412">
        <v>4</v>
      </c>
      <c r="S210" s="662">
        <v>17</v>
      </c>
      <c r="T210" s="633">
        <v>17</v>
      </c>
      <c r="U210" s="294">
        <v>17</v>
      </c>
      <c r="V210" s="281">
        <v>3</v>
      </c>
      <c r="W210" s="281">
        <f>V210</f>
        <v>3</v>
      </c>
      <c r="X210" s="281">
        <f>V210+W210</f>
        <v>6</v>
      </c>
      <c r="Y210" s="281">
        <f>V210</f>
        <v>3</v>
      </c>
      <c r="Z210" s="281">
        <f>X210+Y210</f>
        <v>9</v>
      </c>
      <c r="AA210" s="603" t="e">
        <f>#REF!-Z210</f>
        <v>#REF!</v>
      </c>
    </row>
    <row r="211" spans="1:27" ht="27" x14ac:dyDescent="0.25">
      <c r="A211" s="411"/>
      <c r="B211" s="411"/>
      <c r="C211" s="411"/>
      <c r="D211" s="410" t="s">
        <v>49</v>
      </c>
      <c r="E211" s="281">
        <v>40000</v>
      </c>
      <c r="F211" s="294">
        <v>40000</v>
      </c>
      <c r="G211" s="283">
        <v>40000</v>
      </c>
      <c r="H211" s="314">
        <v>40000</v>
      </c>
      <c r="I211" s="422">
        <v>40000</v>
      </c>
      <c r="J211" s="481">
        <v>40000</v>
      </c>
      <c r="K211" s="481">
        <v>40000</v>
      </c>
      <c r="L211" s="481">
        <v>40000</v>
      </c>
      <c r="M211" s="481">
        <v>40000</v>
      </c>
      <c r="N211" s="508">
        <v>40000</v>
      </c>
      <c r="O211" s="422">
        <v>40000</v>
      </c>
      <c r="P211" s="422">
        <v>40000</v>
      </c>
      <c r="Q211" s="294">
        <v>40000</v>
      </c>
      <c r="R211" s="412">
        <v>40000</v>
      </c>
      <c r="S211" s="662">
        <v>40000</v>
      </c>
      <c r="T211" s="633">
        <v>40000</v>
      </c>
      <c r="U211" s="294">
        <v>40000</v>
      </c>
      <c r="V211" s="281">
        <v>40000</v>
      </c>
      <c r="W211" s="281">
        <v>40000</v>
      </c>
      <c r="X211" s="281">
        <v>40000</v>
      </c>
      <c r="Y211" s="281">
        <v>40000</v>
      </c>
      <c r="Z211" s="281">
        <v>40000</v>
      </c>
      <c r="AA211" s="603">
        <v>40000</v>
      </c>
    </row>
    <row r="212" spans="1:27" ht="27" x14ac:dyDescent="0.25">
      <c r="A212" s="411"/>
      <c r="B212" s="411"/>
      <c r="C212" s="411"/>
      <c r="D212" s="410" t="s">
        <v>47</v>
      </c>
      <c r="E212" s="281">
        <f t="shared" ref="E212:I212" si="344">(E211*E210)/1000</f>
        <v>600</v>
      </c>
      <c r="F212" s="294">
        <f t="shared" si="344"/>
        <v>0</v>
      </c>
      <c r="G212" s="283">
        <f t="shared" si="344"/>
        <v>600</v>
      </c>
      <c r="H212" s="314">
        <f t="shared" si="344"/>
        <v>80</v>
      </c>
      <c r="I212" s="422">
        <f t="shared" si="344"/>
        <v>600</v>
      </c>
      <c r="J212" s="481">
        <v>400</v>
      </c>
      <c r="K212" s="481">
        <v>400</v>
      </c>
      <c r="L212" s="481">
        <v>400</v>
      </c>
      <c r="M212" s="481">
        <v>400</v>
      </c>
      <c r="N212" s="508">
        <f t="shared" ref="N212:AA212" si="345">(N211*N210)/1000</f>
        <v>360</v>
      </c>
      <c r="O212" s="422">
        <f t="shared" si="345"/>
        <v>200</v>
      </c>
      <c r="P212" s="422">
        <f t="shared" ref="P212" si="346">(P211*P210)/1000</f>
        <v>200</v>
      </c>
      <c r="Q212" s="294">
        <f t="shared" ref="Q212:R212" si="347">(Q211*Q210)/1000</f>
        <v>680</v>
      </c>
      <c r="R212" s="412">
        <f t="shared" si="347"/>
        <v>160</v>
      </c>
      <c r="S212" s="662">
        <f t="shared" ref="S212:U212" si="348">(S211*S210)/1000</f>
        <v>680</v>
      </c>
      <c r="T212" s="633">
        <f t="shared" si="348"/>
        <v>680</v>
      </c>
      <c r="U212" s="294">
        <f t="shared" si="348"/>
        <v>680</v>
      </c>
      <c r="V212" s="281">
        <f t="shared" si="345"/>
        <v>120</v>
      </c>
      <c r="W212" s="281">
        <f t="shared" si="345"/>
        <v>120</v>
      </c>
      <c r="X212" s="281">
        <f t="shared" si="345"/>
        <v>240</v>
      </c>
      <c r="Y212" s="281">
        <f t="shared" si="345"/>
        <v>120</v>
      </c>
      <c r="Z212" s="281">
        <f t="shared" si="345"/>
        <v>360</v>
      </c>
      <c r="AA212" s="603" t="e">
        <f t="shared" si="345"/>
        <v>#REF!</v>
      </c>
    </row>
    <row r="213" spans="1:27" ht="27" x14ac:dyDescent="0.25">
      <c r="A213" s="411"/>
      <c r="B213" s="411">
        <v>25</v>
      </c>
      <c r="C213" s="411" t="s">
        <v>152</v>
      </c>
      <c r="D213" s="410" t="s">
        <v>48</v>
      </c>
      <c r="E213" s="281">
        <v>20</v>
      </c>
      <c r="F213" s="294">
        <v>48</v>
      </c>
      <c r="G213" s="283">
        <v>20</v>
      </c>
      <c r="H213" s="314">
        <v>70</v>
      </c>
      <c r="I213" s="422">
        <v>20</v>
      </c>
      <c r="J213" s="481">
        <v>15</v>
      </c>
      <c r="K213" s="481">
        <v>15</v>
      </c>
      <c r="L213" s="481">
        <v>15</v>
      </c>
      <c r="M213" s="481">
        <v>15</v>
      </c>
      <c r="N213" s="508">
        <v>63</v>
      </c>
      <c r="O213" s="422">
        <v>70</v>
      </c>
      <c r="P213" s="422">
        <v>70</v>
      </c>
      <c r="Q213" s="294">
        <v>64</v>
      </c>
      <c r="R213" s="412">
        <v>70</v>
      </c>
      <c r="S213" s="662">
        <v>64</v>
      </c>
      <c r="T213" s="633">
        <v>64</v>
      </c>
      <c r="U213" s="294">
        <v>64</v>
      </c>
      <c r="V213" s="281" t="e">
        <f>#REF!/4</f>
        <v>#REF!</v>
      </c>
      <c r="W213" s="281" t="e">
        <f>V213</f>
        <v>#REF!</v>
      </c>
      <c r="X213" s="281" t="e">
        <f>V213+W213</f>
        <v>#REF!</v>
      </c>
      <c r="Y213" s="281" t="e">
        <f>V213</f>
        <v>#REF!</v>
      </c>
      <c r="Z213" s="281" t="e">
        <f>X213+Y213</f>
        <v>#REF!</v>
      </c>
      <c r="AA213" s="603" t="e">
        <f>#REF!-Z213</f>
        <v>#REF!</v>
      </c>
    </row>
    <row r="214" spans="1:27" ht="27" x14ac:dyDescent="0.25">
      <c r="A214" s="411"/>
      <c r="B214" s="411"/>
      <c r="C214" s="411"/>
      <c r="D214" s="410" t="s">
        <v>49</v>
      </c>
      <c r="E214" s="281">
        <v>30000</v>
      </c>
      <c r="F214" s="294">
        <v>30000</v>
      </c>
      <c r="G214" s="283">
        <v>30000</v>
      </c>
      <c r="H214" s="314">
        <v>30000</v>
      </c>
      <c r="I214" s="422">
        <v>30000</v>
      </c>
      <c r="J214" s="481">
        <v>30000</v>
      </c>
      <c r="K214" s="481">
        <v>30000</v>
      </c>
      <c r="L214" s="481">
        <v>30000</v>
      </c>
      <c r="M214" s="481">
        <v>30000</v>
      </c>
      <c r="N214" s="508">
        <v>30000</v>
      </c>
      <c r="O214" s="422">
        <v>30000</v>
      </c>
      <c r="P214" s="422">
        <v>30000</v>
      </c>
      <c r="Q214" s="294">
        <v>30000</v>
      </c>
      <c r="R214" s="412">
        <v>30000</v>
      </c>
      <c r="S214" s="662">
        <v>30000</v>
      </c>
      <c r="T214" s="633">
        <v>30000</v>
      </c>
      <c r="U214" s="294">
        <v>30000</v>
      </c>
      <c r="V214" s="281">
        <v>30000</v>
      </c>
      <c r="W214" s="281">
        <v>30000</v>
      </c>
      <c r="X214" s="281">
        <v>30000</v>
      </c>
      <c r="Y214" s="281">
        <v>30000</v>
      </c>
      <c r="Z214" s="281">
        <v>30000</v>
      </c>
      <c r="AA214" s="603">
        <v>30000</v>
      </c>
    </row>
    <row r="215" spans="1:27" ht="27" x14ac:dyDescent="0.25">
      <c r="A215" s="411"/>
      <c r="B215" s="411"/>
      <c r="C215" s="411"/>
      <c r="D215" s="410" t="s">
        <v>47</v>
      </c>
      <c r="E215" s="281">
        <f t="shared" ref="E215:I215" si="349">E213*E214/1000</f>
        <v>600</v>
      </c>
      <c r="F215" s="294">
        <f t="shared" si="349"/>
        <v>1440</v>
      </c>
      <c r="G215" s="283">
        <f t="shared" si="349"/>
        <v>600</v>
      </c>
      <c r="H215" s="314">
        <f t="shared" si="349"/>
        <v>2100</v>
      </c>
      <c r="I215" s="422">
        <f t="shared" si="349"/>
        <v>600</v>
      </c>
      <c r="J215" s="481">
        <v>450</v>
      </c>
      <c r="K215" s="481">
        <v>450</v>
      </c>
      <c r="L215" s="481">
        <v>450</v>
      </c>
      <c r="M215" s="481">
        <v>450</v>
      </c>
      <c r="N215" s="508">
        <f t="shared" ref="N215:AA215" si="350">N213*N214/1000</f>
        <v>1890</v>
      </c>
      <c r="O215" s="422">
        <f t="shared" si="350"/>
        <v>2100</v>
      </c>
      <c r="P215" s="422">
        <f t="shared" ref="P215" si="351">P213*P214/1000</f>
        <v>2100</v>
      </c>
      <c r="Q215" s="294">
        <f t="shared" ref="Q215:R215" si="352">Q213*Q214/1000</f>
        <v>1920</v>
      </c>
      <c r="R215" s="412">
        <f t="shared" si="352"/>
        <v>2100</v>
      </c>
      <c r="S215" s="662">
        <f t="shared" ref="S215:U215" si="353">S213*S214/1000</f>
        <v>1920</v>
      </c>
      <c r="T215" s="633">
        <f t="shared" si="353"/>
        <v>1920</v>
      </c>
      <c r="U215" s="294">
        <f t="shared" si="353"/>
        <v>1920</v>
      </c>
      <c r="V215" s="281" t="e">
        <f t="shared" si="350"/>
        <v>#REF!</v>
      </c>
      <c r="W215" s="281" t="e">
        <f t="shared" si="350"/>
        <v>#REF!</v>
      </c>
      <c r="X215" s="281" t="e">
        <f t="shared" si="350"/>
        <v>#REF!</v>
      </c>
      <c r="Y215" s="281" t="e">
        <f t="shared" si="350"/>
        <v>#REF!</v>
      </c>
      <c r="Z215" s="281" t="e">
        <f t="shared" si="350"/>
        <v>#REF!</v>
      </c>
      <c r="AA215" s="603" t="e">
        <f t="shared" si="350"/>
        <v>#REF!</v>
      </c>
    </row>
    <row r="216" spans="1:27" ht="27" x14ac:dyDescent="0.25">
      <c r="A216" s="411"/>
      <c r="B216" s="411">
        <v>26</v>
      </c>
      <c r="C216" s="427" t="s">
        <v>153</v>
      </c>
      <c r="D216" s="410" t="s">
        <v>48</v>
      </c>
      <c r="E216" s="281">
        <v>20</v>
      </c>
      <c r="F216" s="294">
        <v>22</v>
      </c>
      <c r="G216" s="283">
        <v>20</v>
      </c>
      <c r="H216" s="314">
        <v>51</v>
      </c>
      <c r="I216" s="422">
        <v>20</v>
      </c>
      <c r="J216" s="481">
        <v>20</v>
      </c>
      <c r="K216" s="481">
        <v>20</v>
      </c>
      <c r="L216" s="481">
        <v>20</v>
      </c>
      <c r="M216" s="481">
        <v>20</v>
      </c>
      <c r="N216" s="508">
        <v>81</v>
      </c>
      <c r="O216" s="422">
        <v>55</v>
      </c>
      <c r="P216" s="422">
        <v>55</v>
      </c>
      <c r="Q216" s="294">
        <v>76</v>
      </c>
      <c r="R216" s="412">
        <v>55</v>
      </c>
      <c r="S216" s="662">
        <v>76</v>
      </c>
      <c r="T216" s="633">
        <v>76</v>
      </c>
      <c r="U216" s="294">
        <v>76</v>
      </c>
      <c r="V216" s="281" t="e">
        <f>#REF!/4</f>
        <v>#REF!</v>
      </c>
      <c r="W216" s="281" t="e">
        <f>V216</f>
        <v>#REF!</v>
      </c>
      <c r="X216" s="281" t="e">
        <f>V216+W216</f>
        <v>#REF!</v>
      </c>
      <c r="Y216" s="281" t="e">
        <f>V216</f>
        <v>#REF!</v>
      </c>
      <c r="Z216" s="281" t="e">
        <f>X216+Y216</f>
        <v>#REF!</v>
      </c>
      <c r="AA216" s="603" t="e">
        <f>#REF!-Z216</f>
        <v>#REF!</v>
      </c>
    </row>
    <row r="217" spans="1:27" ht="27" x14ac:dyDescent="0.25">
      <c r="A217" s="411"/>
      <c r="B217" s="411"/>
      <c r="C217" s="411"/>
      <c r="D217" s="410" t="s">
        <v>49</v>
      </c>
      <c r="E217" s="281">
        <v>55000</v>
      </c>
      <c r="F217" s="294">
        <v>35000</v>
      </c>
      <c r="G217" s="283">
        <v>55000</v>
      </c>
      <c r="H217" s="314">
        <v>55000</v>
      </c>
      <c r="I217" s="422">
        <v>55000</v>
      </c>
      <c r="J217" s="481">
        <v>55000</v>
      </c>
      <c r="K217" s="481">
        <v>55000</v>
      </c>
      <c r="L217" s="481">
        <v>55000</v>
      </c>
      <c r="M217" s="481">
        <v>55000</v>
      </c>
      <c r="N217" s="508">
        <v>55000</v>
      </c>
      <c r="O217" s="422">
        <v>55000</v>
      </c>
      <c r="P217" s="422">
        <v>55000</v>
      </c>
      <c r="Q217" s="294">
        <v>55000</v>
      </c>
      <c r="R217" s="412">
        <v>55000</v>
      </c>
      <c r="S217" s="662">
        <v>55000</v>
      </c>
      <c r="T217" s="633">
        <v>55000</v>
      </c>
      <c r="U217" s="294">
        <v>55000</v>
      </c>
      <c r="V217" s="281">
        <v>55000</v>
      </c>
      <c r="W217" s="281">
        <v>55000</v>
      </c>
      <c r="X217" s="281">
        <v>55000</v>
      </c>
      <c r="Y217" s="281">
        <v>55000</v>
      </c>
      <c r="Z217" s="281">
        <v>55000</v>
      </c>
      <c r="AA217" s="603">
        <v>55000</v>
      </c>
    </row>
    <row r="218" spans="1:27" ht="27" x14ac:dyDescent="0.25">
      <c r="A218" s="411"/>
      <c r="B218" s="411"/>
      <c r="C218" s="411"/>
      <c r="D218" s="410" t="s">
        <v>47</v>
      </c>
      <c r="E218" s="281">
        <f t="shared" ref="E218:I218" si="354">E216*E217/1000</f>
        <v>1100</v>
      </c>
      <c r="F218" s="294">
        <f t="shared" si="354"/>
        <v>770</v>
      </c>
      <c r="G218" s="283">
        <f t="shared" si="354"/>
        <v>1100</v>
      </c>
      <c r="H218" s="314">
        <f t="shared" si="354"/>
        <v>2805</v>
      </c>
      <c r="I218" s="422">
        <f t="shared" si="354"/>
        <v>1100</v>
      </c>
      <c r="J218" s="481">
        <v>1100</v>
      </c>
      <c r="K218" s="481">
        <v>1100</v>
      </c>
      <c r="L218" s="481">
        <v>1100</v>
      </c>
      <c r="M218" s="481">
        <v>1100</v>
      </c>
      <c r="N218" s="508">
        <f t="shared" ref="N218:AA218" si="355">N216*N217/1000</f>
        <v>4455</v>
      </c>
      <c r="O218" s="422">
        <f t="shared" si="355"/>
        <v>3025</v>
      </c>
      <c r="P218" s="422">
        <f t="shared" ref="P218" si="356">P216*P217/1000</f>
        <v>3025</v>
      </c>
      <c r="Q218" s="294">
        <f t="shared" ref="Q218:R218" si="357">Q216*Q217/1000</f>
        <v>4180</v>
      </c>
      <c r="R218" s="412">
        <f t="shared" si="357"/>
        <v>3025</v>
      </c>
      <c r="S218" s="662">
        <f t="shared" ref="S218:U218" si="358">S216*S217/1000</f>
        <v>4180</v>
      </c>
      <c r="T218" s="633">
        <f t="shared" si="358"/>
        <v>4180</v>
      </c>
      <c r="U218" s="294">
        <f t="shared" si="358"/>
        <v>4180</v>
      </c>
      <c r="V218" s="281" t="e">
        <f t="shared" si="355"/>
        <v>#REF!</v>
      </c>
      <c r="W218" s="281" t="e">
        <f t="shared" si="355"/>
        <v>#REF!</v>
      </c>
      <c r="X218" s="281" t="e">
        <f t="shared" si="355"/>
        <v>#REF!</v>
      </c>
      <c r="Y218" s="281" t="e">
        <f t="shared" si="355"/>
        <v>#REF!</v>
      </c>
      <c r="Z218" s="281" t="e">
        <f t="shared" si="355"/>
        <v>#REF!</v>
      </c>
      <c r="AA218" s="603" t="e">
        <f t="shared" si="355"/>
        <v>#REF!</v>
      </c>
    </row>
    <row r="219" spans="1:27" ht="27" x14ac:dyDescent="0.25">
      <c r="A219" s="411"/>
      <c r="B219" s="411">
        <v>27</v>
      </c>
      <c r="C219" s="427" t="s">
        <v>154</v>
      </c>
      <c r="D219" s="410" t="s">
        <v>48</v>
      </c>
      <c r="E219" s="281">
        <v>5</v>
      </c>
      <c r="F219" s="294">
        <v>6</v>
      </c>
      <c r="G219" s="283">
        <v>5</v>
      </c>
      <c r="H219" s="314">
        <v>7</v>
      </c>
      <c r="I219" s="422">
        <v>5</v>
      </c>
      <c r="J219" s="481">
        <v>20</v>
      </c>
      <c r="K219" s="481">
        <v>20</v>
      </c>
      <c r="L219" s="481">
        <v>20</v>
      </c>
      <c r="M219" s="481">
        <v>20</v>
      </c>
      <c r="N219" s="508">
        <v>9</v>
      </c>
      <c r="O219" s="422">
        <v>10</v>
      </c>
      <c r="P219" s="422">
        <v>10</v>
      </c>
      <c r="Q219" s="294">
        <v>39</v>
      </c>
      <c r="R219" s="412">
        <v>10</v>
      </c>
      <c r="S219" s="662">
        <v>39</v>
      </c>
      <c r="T219" s="633">
        <v>39</v>
      </c>
      <c r="U219" s="294">
        <v>39</v>
      </c>
      <c r="V219" s="281">
        <v>1</v>
      </c>
      <c r="W219" s="281">
        <f>V219</f>
        <v>1</v>
      </c>
      <c r="X219" s="281">
        <f>V219+W219</f>
        <v>2</v>
      </c>
      <c r="Y219" s="281">
        <f>V219</f>
        <v>1</v>
      </c>
      <c r="Z219" s="281">
        <f>X219+Y219</f>
        <v>3</v>
      </c>
      <c r="AA219" s="603" t="e">
        <f>#REF!-Z219</f>
        <v>#REF!</v>
      </c>
    </row>
    <row r="220" spans="1:27" ht="27" x14ac:dyDescent="0.25">
      <c r="A220" s="411"/>
      <c r="B220" s="411"/>
      <c r="C220" s="411"/>
      <c r="D220" s="410" t="s">
        <v>49</v>
      </c>
      <c r="E220" s="281">
        <v>80000</v>
      </c>
      <c r="F220" s="294">
        <v>80000</v>
      </c>
      <c r="G220" s="283">
        <v>80000</v>
      </c>
      <c r="H220" s="314">
        <v>80000</v>
      </c>
      <c r="I220" s="422">
        <v>80000</v>
      </c>
      <c r="J220" s="481">
        <v>80000</v>
      </c>
      <c r="K220" s="481">
        <v>80000</v>
      </c>
      <c r="L220" s="481">
        <v>80000</v>
      </c>
      <c r="M220" s="481">
        <v>80000</v>
      </c>
      <c r="N220" s="508">
        <v>80000</v>
      </c>
      <c r="O220" s="422">
        <v>80000</v>
      </c>
      <c r="P220" s="422">
        <v>80000</v>
      </c>
      <c r="Q220" s="294">
        <v>80000</v>
      </c>
      <c r="R220" s="412">
        <v>80000</v>
      </c>
      <c r="S220" s="662">
        <v>80000</v>
      </c>
      <c r="T220" s="633">
        <v>80000</v>
      </c>
      <c r="U220" s="294">
        <v>80000</v>
      </c>
      <c r="V220" s="281">
        <v>80000</v>
      </c>
      <c r="W220" s="281">
        <v>80000</v>
      </c>
      <c r="X220" s="281">
        <v>80000</v>
      </c>
      <c r="Y220" s="281">
        <v>80000</v>
      </c>
      <c r="Z220" s="281">
        <v>80000</v>
      </c>
      <c r="AA220" s="603">
        <v>80000</v>
      </c>
    </row>
    <row r="221" spans="1:27" ht="27" x14ac:dyDescent="0.25">
      <c r="A221" s="411"/>
      <c r="B221" s="411"/>
      <c r="C221" s="411"/>
      <c r="D221" s="410" t="s">
        <v>47</v>
      </c>
      <c r="E221" s="281">
        <f t="shared" ref="E221:I221" si="359">E219*E220/1000</f>
        <v>400</v>
      </c>
      <c r="F221" s="294">
        <f t="shared" si="359"/>
        <v>480</v>
      </c>
      <c r="G221" s="283">
        <f t="shared" si="359"/>
        <v>400</v>
      </c>
      <c r="H221" s="314">
        <f t="shared" si="359"/>
        <v>560</v>
      </c>
      <c r="I221" s="422">
        <f t="shared" si="359"/>
        <v>400</v>
      </c>
      <c r="J221" s="481">
        <v>1600</v>
      </c>
      <c r="K221" s="481">
        <v>1600</v>
      </c>
      <c r="L221" s="481">
        <v>1600</v>
      </c>
      <c r="M221" s="481">
        <v>1600</v>
      </c>
      <c r="N221" s="508">
        <f t="shared" ref="N221:AA221" si="360">N219*N220/1000</f>
        <v>720</v>
      </c>
      <c r="O221" s="422">
        <f t="shared" si="360"/>
        <v>800</v>
      </c>
      <c r="P221" s="422">
        <f t="shared" ref="P221" si="361">P219*P220/1000</f>
        <v>800</v>
      </c>
      <c r="Q221" s="294">
        <f t="shared" ref="Q221:R221" si="362">Q219*Q220/1000</f>
        <v>3120</v>
      </c>
      <c r="R221" s="412">
        <f t="shared" si="362"/>
        <v>800</v>
      </c>
      <c r="S221" s="662">
        <f t="shared" ref="S221:U221" si="363">S219*S220/1000</f>
        <v>3120</v>
      </c>
      <c r="T221" s="633">
        <f t="shared" si="363"/>
        <v>3120</v>
      </c>
      <c r="U221" s="294">
        <f t="shared" si="363"/>
        <v>3120</v>
      </c>
      <c r="V221" s="281">
        <f t="shared" si="360"/>
        <v>80</v>
      </c>
      <c r="W221" s="281">
        <f t="shared" si="360"/>
        <v>80</v>
      </c>
      <c r="X221" s="281">
        <f t="shared" si="360"/>
        <v>160</v>
      </c>
      <c r="Y221" s="281">
        <f t="shared" si="360"/>
        <v>80</v>
      </c>
      <c r="Z221" s="281">
        <f t="shared" si="360"/>
        <v>240</v>
      </c>
      <c r="AA221" s="603" t="e">
        <f t="shared" si="360"/>
        <v>#REF!</v>
      </c>
    </row>
    <row r="222" spans="1:27" ht="33" x14ac:dyDescent="0.25">
      <c r="A222" s="411"/>
      <c r="B222" s="411">
        <v>28</v>
      </c>
      <c r="C222" s="427" t="s">
        <v>214</v>
      </c>
      <c r="D222" s="410" t="s">
        <v>48</v>
      </c>
      <c r="E222" s="281">
        <v>5</v>
      </c>
      <c r="F222" s="294">
        <v>16</v>
      </c>
      <c r="G222" s="283">
        <v>5</v>
      </c>
      <c r="H222" s="314">
        <v>22</v>
      </c>
      <c r="I222" s="422">
        <v>5</v>
      </c>
      <c r="J222" s="481">
        <v>20</v>
      </c>
      <c r="K222" s="481">
        <v>20</v>
      </c>
      <c r="L222" s="481">
        <v>20</v>
      </c>
      <c r="M222" s="481">
        <v>20</v>
      </c>
      <c r="N222" s="508">
        <v>34</v>
      </c>
      <c r="O222" s="422">
        <v>22</v>
      </c>
      <c r="P222" s="422">
        <v>22</v>
      </c>
      <c r="Q222" s="294">
        <v>38</v>
      </c>
      <c r="R222" s="412">
        <v>22</v>
      </c>
      <c r="S222" s="662">
        <v>38</v>
      </c>
      <c r="T222" s="633">
        <v>38</v>
      </c>
      <c r="U222" s="294">
        <v>38</v>
      </c>
      <c r="V222" s="281">
        <v>1</v>
      </c>
      <c r="W222" s="281">
        <f>V222</f>
        <v>1</v>
      </c>
      <c r="X222" s="281">
        <f>V222+W222</f>
        <v>2</v>
      </c>
      <c r="Y222" s="281">
        <f>V222</f>
        <v>1</v>
      </c>
      <c r="Z222" s="281">
        <f>X222+Y222</f>
        <v>3</v>
      </c>
      <c r="AA222" s="603" t="e">
        <f>#REF!-Z222</f>
        <v>#REF!</v>
      </c>
    </row>
    <row r="223" spans="1:27" ht="27" x14ac:dyDescent="0.25">
      <c r="A223" s="411"/>
      <c r="B223" s="411"/>
      <c r="C223" s="411"/>
      <c r="D223" s="410" t="s">
        <v>49</v>
      </c>
      <c r="E223" s="281">
        <v>100000</v>
      </c>
      <c r="F223" s="294">
        <v>100000</v>
      </c>
      <c r="G223" s="283">
        <v>100000</v>
      </c>
      <c r="H223" s="314">
        <v>100000</v>
      </c>
      <c r="I223" s="422">
        <v>100000</v>
      </c>
      <c r="J223" s="481">
        <v>100000</v>
      </c>
      <c r="K223" s="481">
        <v>100000</v>
      </c>
      <c r="L223" s="481">
        <v>100000</v>
      </c>
      <c r="M223" s="481">
        <v>100000</v>
      </c>
      <c r="N223" s="508">
        <v>100000</v>
      </c>
      <c r="O223" s="422">
        <v>100000</v>
      </c>
      <c r="P223" s="422">
        <v>100000</v>
      </c>
      <c r="Q223" s="294">
        <v>100000</v>
      </c>
      <c r="R223" s="412">
        <v>100000</v>
      </c>
      <c r="S223" s="662">
        <v>100000</v>
      </c>
      <c r="T223" s="633">
        <v>100000</v>
      </c>
      <c r="U223" s="294">
        <v>100000</v>
      </c>
      <c r="V223" s="281">
        <v>100000</v>
      </c>
      <c r="W223" s="281">
        <v>100000</v>
      </c>
      <c r="X223" s="281">
        <v>100000</v>
      </c>
      <c r="Y223" s="281">
        <v>100000</v>
      </c>
      <c r="Z223" s="281">
        <v>100000</v>
      </c>
      <c r="AA223" s="603">
        <v>100000</v>
      </c>
    </row>
    <row r="224" spans="1:27" ht="27" x14ac:dyDescent="0.25">
      <c r="A224" s="411"/>
      <c r="B224" s="411"/>
      <c r="C224" s="411"/>
      <c r="D224" s="410" t="s">
        <v>47</v>
      </c>
      <c r="E224" s="281">
        <f t="shared" ref="E224:I224" si="364">E222*E223/1000</f>
        <v>500</v>
      </c>
      <c r="F224" s="294">
        <f t="shared" si="364"/>
        <v>1600</v>
      </c>
      <c r="G224" s="283">
        <f t="shared" si="364"/>
        <v>500</v>
      </c>
      <c r="H224" s="314">
        <f t="shared" si="364"/>
        <v>2200</v>
      </c>
      <c r="I224" s="422">
        <f t="shared" si="364"/>
        <v>500</v>
      </c>
      <c r="J224" s="481">
        <v>2000</v>
      </c>
      <c r="K224" s="481">
        <v>2000</v>
      </c>
      <c r="L224" s="481">
        <v>2000</v>
      </c>
      <c r="M224" s="481">
        <v>2000</v>
      </c>
      <c r="N224" s="508">
        <f t="shared" ref="N224:AA224" si="365">N222*N223/1000</f>
        <v>3400</v>
      </c>
      <c r="O224" s="422">
        <f t="shared" si="365"/>
        <v>2200</v>
      </c>
      <c r="P224" s="422">
        <f t="shared" ref="P224" si="366">P222*P223/1000</f>
        <v>2200</v>
      </c>
      <c r="Q224" s="294">
        <f t="shared" ref="Q224:R224" si="367">Q222*Q223/1000</f>
        <v>3800</v>
      </c>
      <c r="R224" s="412">
        <f t="shared" si="367"/>
        <v>2200</v>
      </c>
      <c r="S224" s="662">
        <f t="shared" ref="S224:U224" si="368">S222*S223/1000</f>
        <v>3800</v>
      </c>
      <c r="T224" s="633">
        <f t="shared" si="368"/>
        <v>3800</v>
      </c>
      <c r="U224" s="294">
        <f t="shared" si="368"/>
        <v>3800</v>
      </c>
      <c r="V224" s="281">
        <f t="shared" si="365"/>
        <v>100</v>
      </c>
      <c r="W224" s="281">
        <f t="shared" si="365"/>
        <v>100</v>
      </c>
      <c r="X224" s="281">
        <f t="shared" si="365"/>
        <v>200</v>
      </c>
      <c r="Y224" s="281">
        <f t="shared" si="365"/>
        <v>100</v>
      </c>
      <c r="Z224" s="281">
        <f t="shared" si="365"/>
        <v>300</v>
      </c>
      <c r="AA224" s="603" t="e">
        <f t="shared" si="365"/>
        <v>#REF!</v>
      </c>
    </row>
    <row r="225" spans="1:27" ht="33" x14ac:dyDescent="0.25">
      <c r="A225" s="411"/>
      <c r="B225" s="411">
        <v>29</v>
      </c>
      <c r="C225" s="411" t="s">
        <v>109</v>
      </c>
      <c r="D225" s="410" t="s">
        <v>48</v>
      </c>
      <c r="E225" s="281">
        <v>20</v>
      </c>
      <c r="F225" s="294">
        <f>192+41</f>
        <v>233</v>
      </c>
      <c r="G225" s="283">
        <v>20</v>
      </c>
      <c r="H225" s="314">
        <v>301</v>
      </c>
      <c r="I225" s="422">
        <v>20</v>
      </c>
      <c r="J225" s="481">
        <v>53</v>
      </c>
      <c r="K225" s="481">
        <v>53</v>
      </c>
      <c r="L225" s="481">
        <v>53</v>
      </c>
      <c r="M225" s="481">
        <v>53</v>
      </c>
      <c r="N225" s="508">
        <v>345</v>
      </c>
      <c r="O225" s="422">
        <v>305</v>
      </c>
      <c r="P225" s="422">
        <v>305</v>
      </c>
      <c r="Q225" s="294">
        <v>398</v>
      </c>
      <c r="R225" s="412">
        <v>345</v>
      </c>
      <c r="S225" s="662">
        <v>398</v>
      </c>
      <c r="T225" s="633">
        <v>398</v>
      </c>
      <c r="U225" s="294">
        <v>398</v>
      </c>
      <c r="V225" s="281" t="e">
        <f>#REF!/4</f>
        <v>#REF!</v>
      </c>
      <c r="W225" s="281" t="e">
        <f>V225</f>
        <v>#REF!</v>
      </c>
      <c r="X225" s="281" t="e">
        <f>V225+W225</f>
        <v>#REF!</v>
      </c>
      <c r="Y225" s="281" t="e">
        <f>V225</f>
        <v>#REF!</v>
      </c>
      <c r="Z225" s="281" t="e">
        <f>X225+Y225</f>
        <v>#REF!</v>
      </c>
      <c r="AA225" s="603" t="e">
        <f>#REF!-Z225</f>
        <v>#REF!</v>
      </c>
    </row>
    <row r="226" spans="1:27" ht="27" x14ac:dyDescent="0.25">
      <c r="A226" s="411"/>
      <c r="B226" s="411"/>
      <c r="C226" s="411"/>
      <c r="D226" s="410" t="s">
        <v>49</v>
      </c>
      <c r="E226" s="281">
        <v>140000</v>
      </c>
      <c r="F226" s="294">
        <v>139583.70000000001</v>
      </c>
      <c r="G226" s="283">
        <v>140000</v>
      </c>
      <c r="H226" s="314">
        <v>140000</v>
      </c>
      <c r="I226" s="422">
        <v>140000</v>
      </c>
      <c r="J226" s="481">
        <v>140000</v>
      </c>
      <c r="K226" s="481">
        <v>140000</v>
      </c>
      <c r="L226" s="481">
        <v>140000</v>
      </c>
      <c r="M226" s="481">
        <v>140000</v>
      </c>
      <c r="N226" s="508">
        <v>140000</v>
      </c>
      <c r="O226" s="422">
        <v>140000</v>
      </c>
      <c r="P226" s="422">
        <v>140000</v>
      </c>
      <c r="Q226" s="294">
        <v>140000</v>
      </c>
      <c r="R226" s="412">
        <v>140000</v>
      </c>
      <c r="S226" s="662">
        <v>140000</v>
      </c>
      <c r="T226" s="633">
        <v>140000</v>
      </c>
      <c r="U226" s="294">
        <v>140000</v>
      </c>
      <c r="V226" s="281">
        <v>140000</v>
      </c>
      <c r="W226" s="281">
        <v>140000</v>
      </c>
      <c r="X226" s="281">
        <v>140000</v>
      </c>
      <c r="Y226" s="281">
        <v>140000</v>
      </c>
      <c r="Z226" s="281">
        <v>140000</v>
      </c>
      <c r="AA226" s="603">
        <v>140000</v>
      </c>
    </row>
    <row r="227" spans="1:27" ht="27" x14ac:dyDescent="0.25">
      <c r="A227" s="411"/>
      <c r="B227" s="411"/>
      <c r="C227" s="411"/>
      <c r="D227" s="410" t="s">
        <v>47</v>
      </c>
      <c r="E227" s="281">
        <f t="shared" ref="E227:I227" si="369">E225*E226/1000</f>
        <v>2800</v>
      </c>
      <c r="F227" s="294">
        <f t="shared" si="369"/>
        <v>32523.002100000002</v>
      </c>
      <c r="G227" s="283">
        <f t="shared" si="369"/>
        <v>2800</v>
      </c>
      <c r="H227" s="314">
        <f t="shared" si="369"/>
        <v>42140</v>
      </c>
      <c r="I227" s="422">
        <f t="shared" si="369"/>
        <v>2800</v>
      </c>
      <c r="J227" s="481">
        <v>7420</v>
      </c>
      <c r="K227" s="481">
        <v>7420</v>
      </c>
      <c r="L227" s="481">
        <v>7420</v>
      </c>
      <c r="M227" s="481">
        <v>7420</v>
      </c>
      <c r="N227" s="508">
        <f t="shared" ref="N227:AA227" si="370">N225*N226/1000</f>
        <v>48300</v>
      </c>
      <c r="O227" s="422">
        <f t="shared" si="370"/>
        <v>42700</v>
      </c>
      <c r="P227" s="422">
        <f t="shared" ref="P227" si="371">P225*P226/1000</f>
        <v>42700</v>
      </c>
      <c r="Q227" s="294">
        <f t="shared" ref="Q227:R227" si="372">Q225*Q226/1000</f>
        <v>55720</v>
      </c>
      <c r="R227" s="412">
        <f t="shared" si="372"/>
        <v>48300</v>
      </c>
      <c r="S227" s="662">
        <f t="shared" ref="S227:U227" si="373">S225*S226/1000</f>
        <v>55720</v>
      </c>
      <c r="T227" s="633">
        <f t="shared" si="373"/>
        <v>55720</v>
      </c>
      <c r="U227" s="294">
        <f t="shared" si="373"/>
        <v>55720</v>
      </c>
      <c r="V227" s="281" t="e">
        <f t="shared" si="370"/>
        <v>#REF!</v>
      </c>
      <c r="W227" s="281" t="e">
        <f t="shared" si="370"/>
        <v>#REF!</v>
      </c>
      <c r="X227" s="281" t="e">
        <f t="shared" si="370"/>
        <v>#REF!</v>
      </c>
      <c r="Y227" s="281" t="e">
        <f t="shared" si="370"/>
        <v>#REF!</v>
      </c>
      <c r="Z227" s="281" t="e">
        <f t="shared" si="370"/>
        <v>#REF!</v>
      </c>
      <c r="AA227" s="603" t="e">
        <f t="shared" si="370"/>
        <v>#REF!</v>
      </c>
    </row>
    <row r="228" spans="1:27" ht="33" x14ac:dyDescent="0.25">
      <c r="A228" s="411"/>
      <c r="B228" s="411">
        <v>30</v>
      </c>
      <c r="C228" s="427" t="s">
        <v>110</v>
      </c>
      <c r="D228" s="410" t="s">
        <v>48</v>
      </c>
      <c r="E228" s="281">
        <v>5</v>
      </c>
      <c r="F228" s="294">
        <f>14+2</f>
        <v>16</v>
      </c>
      <c r="G228" s="283">
        <v>5</v>
      </c>
      <c r="H228" s="314">
        <v>25</v>
      </c>
      <c r="I228" s="422">
        <v>5</v>
      </c>
      <c r="J228" s="481">
        <v>6</v>
      </c>
      <c r="K228" s="481">
        <v>6</v>
      </c>
      <c r="L228" s="481">
        <v>6</v>
      </c>
      <c r="M228" s="481">
        <v>6</v>
      </c>
      <c r="N228" s="508">
        <v>17</v>
      </c>
      <c r="O228" s="422">
        <v>25</v>
      </c>
      <c r="P228" s="422">
        <v>25</v>
      </c>
      <c r="Q228" s="294">
        <v>14</v>
      </c>
      <c r="R228" s="412">
        <v>25</v>
      </c>
      <c r="S228" s="662">
        <v>14</v>
      </c>
      <c r="T228" s="633">
        <v>14</v>
      </c>
      <c r="U228" s="294">
        <v>14</v>
      </c>
      <c r="V228" s="281">
        <v>1</v>
      </c>
      <c r="W228" s="281">
        <f>V228</f>
        <v>1</v>
      </c>
      <c r="X228" s="281">
        <f>V228+W228</f>
        <v>2</v>
      </c>
      <c r="Y228" s="281">
        <f>V228</f>
        <v>1</v>
      </c>
      <c r="Z228" s="281">
        <f>X228+Y228</f>
        <v>3</v>
      </c>
      <c r="AA228" s="603" t="e">
        <f>#REF!-Z228</f>
        <v>#REF!</v>
      </c>
    </row>
    <row r="229" spans="1:27" ht="27" x14ac:dyDescent="0.25">
      <c r="A229" s="411"/>
      <c r="B229" s="411"/>
      <c r="C229" s="411"/>
      <c r="D229" s="410" t="s">
        <v>49</v>
      </c>
      <c r="E229" s="281">
        <v>130000</v>
      </c>
      <c r="F229" s="294">
        <v>139375</v>
      </c>
      <c r="G229" s="283">
        <v>130000</v>
      </c>
      <c r="H229" s="314">
        <v>130000</v>
      </c>
      <c r="I229" s="422">
        <v>130000</v>
      </c>
      <c r="J229" s="481">
        <v>130000</v>
      </c>
      <c r="K229" s="481">
        <v>130000</v>
      </c>
      <c r="L229" s="481">
        <v>130000</v>
      </c>
      <c r="M229" s="481">
        <v>130000</v>
      </c>
      <c r="N229" s="508">
        <v>130000</v>
      </c>
      <c r="O229" s="422">
        <v>130000</v>
      </c>
      <c r="P229" s="422">
        <v>130000</v>
      </c>
      <c r="Q229" s="294">
        <v>130000</v>
      </c>
      <c r="R229" s="412">
        <v>130000</v>
      </c>
      <c r="S229" s="662">
        <v>130000</v>
      </c>
      <c r="T229" s="633">
        <v>130000</v>
      </c>
      <c r="U229" s="294">
        <v>130000</v>
      </c>
      <c r="V229" s="281">
        <v>130000</v>
      </c>
      <c r="W229" s="281">
        <v>130000</v>
      </c>
      <c r="X229" s="281">
        <v>130000</v>
      </c>
      <c r="Y229" s="281">
        <v>130000</v>
      </c>
      <c r="Z229" s="281">
        <v>130000</v>
      </c>
      <c r="AA229" s="603">
        <v>130000</v>
      </c>
    </row>
    <row r="230" spans="1:27" ht="27" x14ac:dyDescent="0.25">
      <c r="A230" s="411"/>
      <c r="B230" s="411"/>
      <c r="C230" s="411"/>
      <c r="D230" s="410" t="s">
        <v>47</v>
      </c>
      <c r="E230" s="281">
        <f t="shared" ref="E230:I230" si="374">E228*E229/1000</f>
        <v>650</v>
      </c>
      <c r="F230" s="294">
        <f t="shared" si="374"/>
        <v>2230</v>
      </c>
      <c r="G230" s="283">
        <f t="shared" si="374"/>
        <v>650</v>
      </c>
      <c r="H230" s="314">
        <f t="shared" si="374"/>
        <v>3250</v>
      </c>
      <c r="I230" s="422">
        <f t="shared" si="374"/>
        <v>650</v>
      </c>
      <c r="J230" s="481">
        <v>780</v>
      </c>
      <c r="K230" s="481">
        <v>780</v>
      </c>
      <c r="L230" s="481">
        <v>780</v>
      </c>
      <c r="M230" s="481">
        <v>780</v>
      </c>
      <c r="N230" s="508">
        <f t="shared" ref="N230:AA230" si="375">N228*N229/1000</f>
        <v>2210</v>
      </c>
      <c r="O230" s="422">
        <f t="shared" si="375"/>
        <v>3250</v>
      </c>
      <c r="P230" s="422">
        <f t="shared" ref="P230" si="376">P228*P229/1000</f>
        <v>3250</v>
      </c>
      <c r="Q230" s="294">
        <f t="shared" ref="Q230:R230" si="377">Q228*Q229/1000</f>
        <v>1820</v>
      </c>
      <c r="R230" s="412">
        <f t="shared" si="377"/>
        <v>3250</v>
      </c>
      <c r="S230" s="662">
        <f t="shared" ref="S230:U230" si="378">S228*S229/1000</f>
        <v>1820</v>
      </c>
      <c r="T230" s="633">
        <f t="shared" si="378"/>
        <v>1820</v>
      </c>
      <c r="U230" s="294">
        <f t="shared" si="378"/>
        <v>1820</v>
      </c>
      <c r="V230" s="281">
        <f t="shared" si="375"/>
        <v>130</v>
      </c>
      <c r="W230" s="281">
        <f t="shared" si="375"/>
        <v>130</v>
      </c>
      <c r="X230" s="281">
        <f t="shared" si="375"/>
        <v>260</v>
      </c>
      <c r="Y230" s="281">
        <f t="shared" si="375"/>
        <v>130</v>
      </c>
      <c r="Z230" s="281">
        <f t="shared" si="375"/>
        <v>390</v>
      </c>
      <c r="AA230" s="603" t="e">
        <f t="shared" si="375"/>
        <v>#REF!</v>
      </c>
    </row>
    <row r="231" spans="1:27" ht="33" x14ac:dyDescent="0.25">
      <c r="A231" s="411"/>
      <c r="B231" s="411">
        <v>31</v>
      </c>
      <c r="C231" s="427" t="s">
        <v>111</v>
      </c>
      <c r="D231" s="410" t="s">
        <v>48</v>
      </c>
      <c r="E231" s="281">
        <v>5</v>
      </c>
      <c r="F231" s="294">
        <f>1+2</f>
        <v>3</v>
      </c>
      <c r="G231" s="283">
        <v>5</v>
      </c>
      <c r="H231" s="314">
        <v>1</v>
      </c>
      <c r="I231" s="422">
        <v>5</v>
      </c>
      <c r="J231" s="481">
        <v>10</v>
      </c>
      <c r="K231" s="481">
        <v>10</v>
      </c>
      <c r="L231" s="481">
        <v>10</v>
      </c>
      <c r="M231" s="481">
        <v>10</v>
      </c>
      <c r="N231" s="508">
        <v>0</v>
      </c>
      <c r="O231" s="422">
        <v>3</v>
      </c>
      <c r="P231" s="422">
        <v>3</v>
      </c>
      <c r="Q231" s="294">
        <v>1</v>
      </c>
      <c r="R231" s="412">
        <v>2</v>
      </c>
      <c r="S231" s="662">
        <v>1</v>
      </c>
      <c r="T231" s="633">
        <v>1</v>
      </c>
      <c r="U231" s="294">
        <v>1</v>
      </c>
      <c r="V231" s="281">
        <v>1</v>
      </c>
      <c r="W231" s="281">
        <f>V231</f>
        <v>1</v>
      </c>
      <c r="X231" s="281">
        <f>V231+W231</f>
        <v>2</v>
      </c>
      <c r="Y231" s="281">
        <f>V231</f>
        <v>1</v>
      </c>
      <c r="Z231" s="281">
        <f>X231+Y231</f>
        <v>3</v>
      </c>
      <c r="AA231" s="603" t="e">
        <f>#REF!-Z231</f>
        <v>#REF!</v>
      </c>
    </row>
    <row r="232" spans="1:27" ht="27" x14ac:dyDescent="0.25">
      <c r="A232" s="411"/>
      <c r="B232" s="411"/>
      <c r="C232" s="411"/>
      <c r="D232" s="410" t="s">
        <v>49</v>
      </c>
      <c r="E232" s="281">
        <v>170000</v>
      </c>
      <c r="F232" s="294">
        <v>170000</v>
      </c>
      <c r="G232" s="283">
        <v>170000</v>
      </c>
      <c r="H232" s="314">
        <v>170000</v>
      </c>
      <c r="I232" s="422">
        <v>170000</v>
      </c>
      <c r="J232" s="481">
        <v>170000</v>
      </c>
      <c r="K232" s="481">
        <v>170000</v>
      </c>
      <c r="L232" s="481">
        <v>170000</v>
      </c>
      <c r="M232" s="481">
        <v>170000</v>
      </c>
      <c r="N232" s="508">
        <v>170000</v>
      </c>
      <c r="O232" s="422">
        <v>170000</v>
      </c>
      <c r="P232" s="422">
        <v>170000</v>
      </c>
      <c r="Q232" s="294">
        <v>170000</v>
      </c>
      <c r="R232" s="412">
        <v>170000</v>
      </c>
      <c r="S232" s="662">
        <v>170000</v>
      </c>
      <c r="T232" s="633">
        <v>170000</v>
      </c>
      <c r="U232" s="294">
        <v>170000</v>
      </c>
      <c r="V232" s="281">
        <v>170000</v>
      </c>
      <c r="W232" s="281">
        <v>170000</v>
      </c>
      <c r="X232" s="281">
        <v>170000</v>
      </c>
      <c r="Y232" s="281">
        <v>170000</v>
      </c>
      <c r="Z232" s="281">
        <v>170000</v>
      </c>
      <c r="AA232" s="603">
        <v>170000</v>
      </c>
    </row>
    <row r="233" spans="1:27" ht="27" x14ac:dyDescent="0.25">
      <c r="A233" s="411"/>
      <c r="B233" s="411"/>
      <c r="C233" s="411"/>
      <c r="D233" s="410" t="s">
        <v>47</v>
      </c>
      <c r="E233" s="281">
        <f t="shared" ref="E233:I233" si="379">E231*E232/1000</f>
        <v>850</v>
      </c>
      <c r="F233" s="294">
        <f t="shared" si="379"/>
        <v>510</v>
      </c>
      <c r="G233" s="283">
        <f t="shared" si="379"/>
        <v>850</v>
      </c>
      <c r="H233" s="314">
        <f t="shared" si="379"/>
        <v>170</v>
      </c>
      <c r="I233" s="422">
        <f t="shared" si="379"/>
        <v>850</v>
      </c>
      <c r="J233" s="481">
        <v>1700</v>
      </c>
      <c r="K233" s="481">
        <v>1700</v>
      </c>
      <c r="L233" s="481">
        <v>1700</v>
      </c>
      <c r="M233" s="481">
        <v>1700</v>
      </c>
      <c r="N233" s="508">
        <f t="shared" ref="N233:AA233" si="380">N231*N232/1000</f>
        <v>0</v>
      </c>
      <c r="O233" s="422">
        <f t="shared" si="380"/>
        <v>510</v>
      </c>
      <c r="P233" s="422">
        <f t="shared" ref="P233" si="381">P231*P232/1000</f>
        <v>510</v>
      </c>
      <c r="Q233" s="294">
        <f t="shared" ref="Q233:R233" si="382">Q231*Q232/1000</f>
        <v>170</v>
      </c>
      <c r="R233" s="412">
        <f t="shared" si="382"/>
        <v>340</v>
      </c>
      <c r="S233" s="662">
        <f t="shared" ref="S233:U233" si="383">S231*S232/1000</f>
        <v>170</v>
      </c>
      <c r="T233" s="633">
        <f t="shared" si="383"/>
        <v>170</v>
      </c>
      <c r="U233" s="294">
        <f t="shared" si="383"/>
        <v>170</v>
      </c>
      <c r="V233" s="281">
        <f t="shared" si="380"/>
        <v>170</v>
      </c>
      <c r="W233" s="281">
        <f t="shared" si="380"/>
        <v>170</v>
      </c>
      <c r="X233" s="281">
        <f t="shared" si="380"/>
        <v>340</v>
      </c>
      <c r="Y233" s="281">
        <f t="shared" si="380"/>
        <v>170</v>
      </c>
      <c r="Z233" s="281">
        <f t="shared" si="380"/>
        <v>510</v>
      </c>
      <c r="AA233" s="603" t="e">
        <f t="shared" si="380"/>
        <v>#REF!</v>
      </c>
    </row>
    <row r="234" spans="1:27" ht="49.5" x14ac:dyDescent="0.25">
      <c r="A234" s="411"/>
      <c r="B234" s="411">
        <v>32</v>
      </c>
      <c r="C234" s="427" t="s">
        <v>155</v>
      </c>
      <c r="D234" s="410" t="s">
        <v>48</v>
      </c>
      <c r="E234" s="281">
        <v>45</v>
      </c>
      <c r="F234" s="294">
        <v>122</v>
      </c>
      <c r="G234" s="283">
        <v>45</v>
      </c>
      <c r="H234" s="314">
        <v>359</v>
      </c>
      <c r="I234" s="422">
        <v>45</v>
      </c>
      <c r="J234" s="481">
        <v>160</v>
      </c>
      <c r="K234" s="481">
        <v>160</v>
      </c>
      <c r="L234" s="481">
        <v>160</v>
      </c>
      <c r="M234" s="481">
        <v>160</v>
      </c>
      <c r="N234" s="508">
        <v>628</v>
      </c>
      <c r="O234" s="422">
        <v>360</v>
      </c>
      <c r="P234" s="422">
        <v>360</v>
      </c>
      <c r="Q234" s="294">
        <v>1184</v>
      </c>
      <c r="R234" s="412">
        <v>582</v>
      </c>
      <c r="S234" s="662">
        <v>1184</v>
      </c>
      <c r="T234" s="633">
        <v>1184</v>
      </c>
      <c r="U234" s="294">
        <v>1184</v>
      </c>
      <c r="V234" s="281">
        <v>11</v>
      </c>
      <c r="W234" s="281">
        <f>V234</f>
        <v>11</v>
      </c>
      <c r="X234" s="281">
        <f>V234+W234</f>
        <v>22</v>
      </c>
      <c r="Y234" s="281">
        <f>V234</f>
        <v>11</v>
      </c>
      <c r="Z234" s="281">
        <f>X234+Y234</f>
        <v>33</v>
      </c>
      <c r="AA234" s="603" t="e">
        <f>#REF!-Z234</f>
        <v>#REF!</v>
      </c>
    </row>
    <row r="235" spans="1:27" ht="27" x14ac:dyDescent="0.25">
      <c r="A235" s="411"/>
      <c r="B235" s="411"/>
      <c r="C235" s="411"/>
      <c r="D235" s="410" t="s">
        <v>49</v>
      </c>
      <c r="E235" s="281">
        <v>14000</v>
      </c>
      <c r="F235" s="294">
        <v>14000</v>
      </c>
      <c r="G235" s="283">
        <v>14000</v>
      </c>
      <c r="H235" s="314">
        <v>14000</v>
      </c>
      <c r="I235" s="422">
        <v>14000</v>
      </c>
      <c r="J235" s="481">
        <v>14000</v>
      </c>
      <c r="K235" s="481">
        <v>14000</v>
      </c>
      <c r="L235" s="481">
        <v>14000</v>
      </c>
      <c r="M235" s="481">
        <v>14000</v>
      </c>
      <c r="N235" s="508">
        <v>14000</v>
      </c>
      <c r="O235" s="422">
        <v>14000</v>
      </c>
      <c r="P235" s="422">
        <v>14000</v>
      </c>
      <c r="Q235" s="294">
        <v>14000</v>
      </c>
      <c r="R235" s="412">
        <v>14000</v>
      </c>
      <c r="S235" s="662">
        <v>14000</v>
      </c>
      <c r="T235" s="633">
        <v>14000</v>
      </c>
      <c r="U235" s="294">
        <v>14000</v>
      </c>
      <c r="V235" s="281">
        <v>14000</v>
      </c>
      <c r="W235" s="281">
        <v>14000</v>
      </c>
      <c r="X235" s="281">
        <v>14000</v>
      </c>
      <c r="Y235" s="281">
        <v>14000</v>
      </c>
      <c r="Z235" s="281">
        <v>14000</v>
      </c>
      <c r="AA235" s="603">
        <v>14000</v>
      </c>
    </row>
    <row r="236" spans="1:27" ht="27" x14ac:dyDescent="0.25">
      <c r="A236" s="411"/>
      <c r="B236" s="411"/>
      <c r="C236" s="411"/>
      <c r="D236" s="410" t="s">
        <v>47</v>
      </c>
      <c r="E236" s="281">
        <f t="shared" ref="E236:I236" si="384">E234*E235/1000</f>
        <v>630</v>
      </c>
      <c r="F236" s="294">
        <f t="shared" si="384"/>
        <v>1708</v>
      </c>
      <c r="G236" s="283">
        <f t="shared" si="384"/>
        <v>630</v>
      </c>
      <c r="H236" s="314">
        <f t="shared" si="384"/>
        <v>5026</v>
      </c>
      <c r="I236" s="422">
        <f t="shared" si="384"/>
        <v>630</v>
      </c>
      <c r="J236" s="481">
        <v>2240</v>
      </c>
      <c r="K236" s="481">
        <v>2240</v>
      </c>
      <c r="L236" s="481">
        <v>2240</v>
      </c>
      <c r="M236" s="481">
        <v>2240</v>
      </c>
      <c r="N236" s="508">
        <f t="shared" ref="N236:AA236" si="385">N234*N235/1000</f>
        <v>8792</v>
      </c>
      <c r="O236" s="422">
        <f t="shared" si="385"/>
        <v>5040</v>
      </c>
      <c r="P236" s="422">
        <f t="shared" ref="P236" si="386">P234*P235/1000</f>
        <v>5040</v>
      </c>
      <c r="Q236" s="294">
        <f t="shared" ref="Q236:R236" si="387">Q234*Q235/1000</f>
        <v>16576</v>
      </c>
      <c r="R236" s="412">
        <f t="shared" si="387"/>
        <v>8148</v>
      </c>
      <c r="S236" s="662">
        <f t="shared" ref="S236:U236" si="388">S234*S235/1000</f>
        <v>16576</v>
      </c>
      <c r="T236" s="633">
        <f t="shared" si="388"/>
        <v>16576</v>
      </c>
      <c r="U236" s="294">
        <f t="shared" si="388"/>
        <v>16576</v>
      </c>
      <c r="V236" s="281">
        <f t="shared" si="385"/>
        <v>154</v>
      </c>
      <c r="W236" s="281">
        <f t="shared" si="385"/>
        <v>154</v>
      </c>
      <c r="X236" s="281">
        <f t="shared" si="385"/>
        <v>308</v>
      </c>
      <c r="Y236" s="281">
        <f t="shared" si="385"/>
        <v>154</v>
      </c>
      <c r="Z236" s="281">
        <f t="shared" si="385"/>
        <v>462</v>
      </c>
      <c r="AA236" s="603" t="e">
        <f t="shared" si="385"/>
        <v>#REF!</v>
      </c>
    </row>
    <row r="237" spans="1:27" ht="33" x14ac:dyDescent="0.25">
      <c r="A237" s="411"/>
      <c r="B237" s="411">
        <v>33</v>
      </c>
      <c r="C237" s="411" t="s">
        <v>156</v>
      </c>
      <c r="D237" s="410" t="s">
        <v>48</v>
      </c>
      <c r="E237" s="281"/>
      <c r="F237" s="294">
        <v>34</v>
      </c>
      <c r="G237" s="283">
        <v>90</v>
      </c>
      <c r="H237" s="314">
        <v>72</v>
      </c>
      <c r="I237" s="422">
        <v>90</v>
      </c>
      <c r="J237" s="481">
        <v>21</v>
      </c>
      <c r="K237" s="481">
        <v>21</v>
      </c>
      <c r="L237" s="481">
        <v>21</v>
      </c>
      <c r="M237" s="481">
        <v>21</v>
      </c>
      <c r="N237" s="508">
        <v>58</v>
      </c>
      <c r="O237" s="422">
        <v>75</v>
      </c>
      <c r="P237" s="422">
        <v>75</v>
      </c>
      <c r="Q237" s="294">
        <v>44</v>
      </c>
      <c r="R237" s="412">
        <v>65</v>
      </c>
      <c r="S237" s="662">
        <v>44</v>
      </c>
      <c r="T237" s="633">
        <v>44</v>
      </c>
      <c r="U237" s="294">
        <v>44</v>
      </c>
      <c r="V237" s="281">
        <v>22</v>
      </c>
      <c r="W237" s="281">
        <f>V237</f>
        <v>22</v>
      </c>
      <c r="X237" s="281">
        <f>V237+W237</f>
        <v>44</v>
      </c>
      <c r="Y237" s="281">
        <f>V237</f>
        <v>22</v>
      </c>
      <c r="Z237" s="281">
        <f>X237+Y237</f>
        <v>66</v>
      </c>
      <c r="AA237" s="603" t="e">
        <f>#REF!-Z237</f>
        <v>#REF!</v>
      </c>
    </row>
    <row r="238" spans="1:27" ht="27" x14ac:dyDescent="0.25">
      <c r="A238" s="411"/>
      <c r="B238" s="411"/>
      <c r="C238" s="411"/>
      <c r="D238" s="410" t="s">
        <v>49</v>
      </c>
      <c r="E238" s="281">
        <v>50000</v>
      </c>
      <c r="F238" s="294">
        <v>43529.41</v>
      </c>
      <c r="G238" s="283">
        <v>50000</v>
      </c>
      <c r="H238" s="314">
        <v>50000</v>
      </c>
      <c r="I238" s="422">
        <v>50000</v>
      </c>
      <c r="J238" s="481">
        <v>50000</v>
      </c>
      <c r="K238" s="481">
        <v>50000</v>
      </c>
      <c r="L238" s="481">
        <v>50000</v>
      </c>
      <c r="M238" s="481">
        <v>50000</v>
      </c>
      <c r="N238" s="508">
        <v>50000</v>
      </c>
      <c r="O238" s="422">
        <v>50000</v>
      </c>
      <c r="P238" s="422">
        <v>50000</v>
      </c>
      <c r="Q238" s="294">
        <v>50000</v>
      </c>
      <c r="R238" s="412">
        <v>50000</v>
      </c>
      <c r="S238" s="662">
        <v>50000</v>
      </c>
      <c r="T238" s="633">
        <v>50000</v>
      </c>
      <c r="U238" s="294">
        <v>50000</v>
      </c>
      <c r="V238" s="281">
        <v>50000</v>
      </c>
      <c r="W238" s="281">
        <v>50000</v>
      </c>
      <c r="X238" s="281">
        <v>50000</v>
      </c>
      <c r="Y238" s="281">
        <v>50000</v>
      </c>
      <c r="Z238" s="281">
        <v>50000</v>
      </c>
      <c r="AA238" s="603">
        <v>50000</v>
      </c>
    </row>
    <row r="239" spans="1:27" ht="27" x14ac:dyDescent="0.25">
      <c r="A239" s="411"/>
      <c r="B239" s="411"/>
      <c r="C239" s="411"/>
      <c r="D239" s="410" t="s">
        <v>47</v>
      </c>
      <c r="E239" s="281">
        <f t="shared" ref="E239:I239" si="389">E237*E238/1000</f>
        <v>0</v>
      </c>
      <c r="F239" s="294">
        <f t="shared" si="389"/>
        <v>1479.9999400000002</v>
      </c>
      <c r="G239" s="283">
        <f t="shared" si="389"/>
        <v>4500</v>
      </c>
      <c r="H239" s="314">
        <f t="shared" si="389"/>
        <v>3600</v>
      </c>
      <c r="I239" s="422">
        <f t="shared" si="389"/>
        <v>4500</v>
      </c>
      <c r="J239" s="481">
        <v>1050</v>
      </c>
      <c r="K239" s="481">
        <v>1050</v>
      </c>
      <c r="L239" s="481">
        <v>1050</v>
      </c>
      <c r="M239" s="481">
        <v>1050</v>
      </c>
      <c r="N239" s="508">
        <f t="shared" ref="N239:AA239" si="390">N237*N238/1000</f>
        <v>2900</v>
      </c>
      <c r="O239" s="422">
        <f t="shared" si="390"/>
        <v>3750</v>
      </c>
      <c r="P239" s="422">
        <f t="shared" ref="P239" si="391">P237*P238/1000</f>
        <v>3750</v>
      </c>
      <c r="Q239" s="294">
        <f t="shared" ref="Q239:R239" si="392">Q237*Q238/1000</f>
        <v>2200</v>
      </c>
      <c r="R239" s="412">
        <f t="shared" si="392"/>
        <v>3250</v>
      </c>
      <c r="S239" s="662">
        <f t="shared" ref="S239:U239" si="393">S237*S238/1000</f>
        <v>2200</v>
      </c>
      <c r="T239" s="633">
        <f t="shared" si="393"/>
        <v>2200</v>
      </c>
      <c r="U239" s="294">
        <f t="shared" si="393"/>
        <v>2200</v>
      </c>
      <c r="V239" s="281">
        <f t="shared" si="390"/>
        <v>1100</v>
      </c>
      <c r="W239" s="281">
        <f t="shared" si="390"/>
        <v>1100</v>
      </c>
      <c r="X239" s="281">
        <f t="shared" si="390"/>
        <v>2200</v>
      </c>
      <c r="Y239" s="281">
        <f t="shared" si="390"/>
        <v>1100</v>
      </c>
      <c r="Z239" s="281">
        <f t="shared" si="390"/>
        <v>3300</v>
      </c>
      <c r="AA239" s="603" t="e">
        <f t="shared" si="390"/>
        <v>#REF!</v>
      </c>
    </row>
    <row r="240" spans="1:27" ht="27" hidden="1" customHeight="1" x14ac:dyDescent="0.25">
      <c r="A240" s="411"/>
      <c r="B240" s="411">
        <v>34</v>
      </c>
      <c r="C240" s="411"/>
      <c r="D240" s="410" t="s">
        <v>48</v>
      </c>
      <c r="E240" s="281"/>
      <c r="F240" s="294"/>
      <c r="G240" s="283"/>
      <c r="H240" s="314"/>
      <c r="I240" s="422"/>
      <c r="J240" s="481"/>
      <c r="K240" s="481"/>
      <c r="L240" s="481"/>
      <c r="M240" s="481"/>
      <c r="N240" s="508"/>
      <c r="O240" s="422"/>
      <c r="P240" s="422"/>
      <c r="Q240" s="294"/>
      <c r="R240" s="412"/>
      <c r="S240" s="662"/>
      <c r="T240" s="633"/>
      <c r="U240" s="294"/>
      <c r="V240" s="281"/>
      <c r="W240" s="281"/>
      <c r="X240" s="281"/>
      <c r="Y240" s="281"/>
      <c r="Z240" s="281"/>
      <c r="AA240" s="603"/>
    </row>
    <row r="241" spans="1:27" ht="27" hidden="1" customHeight="1" x14ac:dyDescent="0.25">
      <c r="A241" s="411"/>
      <c r="B241" s="411"/>
      <c r="C241" s="411"/>
      <c r="D241" s="410" t="s">
        <v>49</v>
      </c>
      <c r="E241" s="281"/>
      <c r="F241" s="294"/>
      <c r="G241" s="283"/>
      <c r="H241" s="314"/>
      <c r="I241" s="422"/>
      <c r="J241" s="481"/>
      <c r="K241" s="481"/>
      <c r="L241" s="481"/>
      <c r="M241" s="481"/>
      <c r="N241" s="508"/>
      <c r="O241" s="422"/>
      <c r="P241" s="422"/>
      <c r="Q241" s="294"/>
      <c r="R241" s="412"/>
      <c r="S241" s="662"/>
      <c r="T241" s="633"/>
      <c r="U241" s="294"/>
      <c r="V241" s="281">
        <v>34002</v>
      </c>
      <c r="W241" s="281">
        <v>34003</v>
      </c>
      <c r="X241" s="281">
        <v>34004</v>
      </c>
      <c r="Y241" s="281">
        <v>34005</v>
      </c>
      <c r="Z241" s="281">
        <v>34006</v>
      </c>
      <c r="AA241" s="603">
        <v>34007</v>
      </c>
    </row>
    <row r="242" spans="1:27" ht="27" hidden="1" customHeight="1" x14ac:dyDescent="0.25">
      <c r="A242" s="411"/>
      <c r="B242" s="411"/>
      <c r="C242" s="411"/>
      <c r="D242" s="410" t="s">
        <v>47</v>
      </c>
      <c r="E242" s="281"/>
      <c r="F242" s="294"/>
      <c r="G242" s="283"/>
      <c r="H242" s="314"/>
      <c r="I242" s="422"/>
      <c r="J242" s="481"/>
      <c r="K242" s="481"/>
      <c r="L242" s="481"/>
      <c r="M242" s="481"/>
      <c r="N242" s="508"/>
      <c r="O242" s="422"/>
      <c r="P242" s="422"/>
      <c r="Q242" s="294"/>
      <c r="R242" s="412"/>
      <c r="S242" s="662"/>
      <c r="T242" s="633"/>
      <c r="U242" s="294"/>
      <c r="V242" s="281">
        <f t="shared" ref="V242:AA242" si="394">V240*V241/1000</f>
        <v>0</v>
      </c>
      <c r="W242" s="281">
        <f t="shared" si="394"/>
        <v>0</v>
      </c>
      <c r="X242" s="281">
        <f t="shared" si="394"/>
        <v>0</v>
      </c>
      <c r="Y242" s="281">
        <f t="shared" si="394"/>
        <v>0</v>
      </c>
      <c r="Z242" s="281">
        <f t="shared" si="394"/>
        <v>0</v>
      </c>
      <c r="AA242" s="603">
        <f t="shared" si="394"/>
        <v>0</v>
      </c>
    </row>
    <row r="243" spans="1:27" ht="27" hidden="1" customHeight="1" x14ac:dyDescent="0.25">
      <c r="A243" s="411"/>
      <c r="B243" s="411">
        <v>35</v>
      </c>
      <c r="C243" s="411"/>
      <c r="D243" s="410" t="s">
        <v>48</v>
      </c>
      <c r="E243" s="281"/>
      <c r="F243" s="294"/>
      <c r="G243" s="283"/>
      <c r="H243" s="314"/>
      <c r="I243" s="422"/>
      <c r="J243" s="481"/>
      <c r="K243" s="481"/>
      <c r="L243" s="481"/>
      <c r="M243" s="481"/>
      <c r="N243" s="508"/>
      <c r="O243" s="422"/>
      <c r="P243" s="422"/>
      <c r="Q243" s="294"/>
      <c r="R243" s="412"/>
      <c r="S243" s="662"/>
      <c r="T243" s="633"/>
      <c r="U243" s="294"/>
      <c r="V243" s="281"/>
      <c r="W243" s="281"/>
      <c r="X243" s="281"/>
      <c r="Y243" s="281"/>
      <c r="Z243" s="281"/>
      <c r="AA243" s="603"/>
    </row>
    <row r="244" spans="1:27" ht="27" hidden="1" customHeight="1" x14ac:dyDescent="0.25">
      <c r="A244" s="411"/>
      <c r="B244" s="411"/>
      <c r="C244" s="411"/>
      <c r="D244" s="410" t="s">
        <v>49</v>
      </c>
      <c r="E244" s="281"/>
      <c r="F244" s="294"/>
      <c r="G244" s="283"/>
      <c r="H244" s="314"/>
      <c r="I244" s="422"/>
      <c r="J244" s="481"/>
      <c r="K244" s="481"/>
      <c r="L244" s="481"/>
      <c r="M244" s="481"/>
      <c r="N244" s="508"/>
      <c r="O244" s="422"/>
      <c r="P244" s="422"/>
      <c r="Q244" s="294"/>
      <c r="R244" s="412"/>
      <c r="S244" s="662"/>
      <c r="T244" s="633"/>
      <c r="U244" s="294"/>
      <c r="V244" s="281">
        <v>37002</v>
      </c>
      <c r="W244" s="281">
        <v>37003</v>
      </c>
      <c r="X244" s="281">
        <v>37004</v>
      </c>
      <c r="Y244" s="281">
        <v>37005</v>
      </c>
      <c r="Z244" s="281">
        <v>37006</v>
      </c>
      <c r="AA244" s="603">
        <v>37007</v>
      </c>
    </row>
    <row r="245" spans="1:27" ht="27" hidden="1" customHeight="1" x14ac:dyDescent="0.25">
      <c r="A245" s="411"/>
      <c r="B245" s="411"/>
      <c r="C245" s="411"/>
      <c r="D245" s="410" t="s">
        <v>47</v>
      </c>
      <c r="E245" s="281"/>
      <c r="F245" s="294"/>
      <c r="G245" s="283"/>
      <c r="H245" s="314"/>
      <c r="I245" s="422"/>
      <c r="J245" s="481"/>
      <c r="K245" s="481"/>
      <c r="L245" s="481"/>
      <c r="M245" s="481"/>
      <c r="N245" s="508"/>
      <c r="O245" s="422"/>
      <c r="P245" s="422"/>
      <c r="Q245" s="294"/>
      <c r="R245" s="412"/>
      <c r="S245" s="662"/>
      <c r="T245" s="633"/>
      <c r="U245" s="294"/>
      <c r="V245" s="281">
        <f t="shared" ref="V245:AA245" si="395">V243*V244/1000</f>
        <v>0</v>
      </c>
      <c r="W245" s="281">
        <f t="shared" si="395"/>
        <v>0</v>
      </c>
      <c r="X245" s="281">
        <f t="shared" si="395"/>
        <v>0</v>
      </c>
      <c r="Y245" s="281">
        <f t="shared" si="395"/>
        <v>0</v>
      </c>
      <c r="Z245" s="281">
        <f t="shared" si="395"/>
        <v>0</v>
      </c>
      <c r="AA245" s="603">
        <f t="shared" si="395"/>
        <v>0</v>
      </c>
    </row>
    <row r="246" spans="1:27" ht="27" hidden="1" customHeight="1" x14ac:dyDescent="0.25">
      <c r="A246" s="411"/>
      <c r="B246" s="411">
        <v>36</v>
      </c>
      <c r="C246" s="411"/>
      <c r="D246" s="410" t="s">
        <v>48</v>
      </c>
      <c r="E246" s="281"/>
      <c r="F246" s="294"/>
      <c r="G246" s="283"/>
      <c r="H246" s="314"/>
      <c r="I246" s="422"/>
      <c r="J246" s="481"/>
      <c r="K246" s="481"/>
      <c r="L246" s="481"/>
      <c r="M246" s="481"/>
      <c r="N246" s="508"/>
      <c r="O246" s="422"/>
      <c r="P246" s="422"/>
      <c r="Q246" s="294"/>
      <c r="R246" s="412"/>
      <c r="S246" s="662"/>
      <c r="T246" s="633"/>
      <c r="U246" s="294"/>
      <c r="V246" s="281"/>
      <c r="W246" s="281"/>
      <c r="X246" s="281"/>
      <c r="Y246" s="281"/>
      <c r="Z246" s="281"/>
      <c r="AA246" s="603"/>
    </row>
    <row r="247" spans="1:27" ht="27" hidden="1" customHeight="1" x14ac:dyDescent="0.25">
      <c r="A247" s="411"/>
      <c r="B247" s="411"/>
      <c r="C247" s="411"/>
      <c r="D247" s="410" t="s">
        <v>49</v>
      </c>
      <c r="E247" s="281"/>
      <c r="F247" s="294"/>
      <c r="G247" s="283"/>
      <c r="H247" s="314"/>
      <c r="I247" s="422"/>
      <c r="J247" s="481"/>
      <c r="K247" s="481"/>
      <c r="L247" s="481"/>
      <c r="M247" s="481"/>
      <c r="N247" s="508"/>
      <c r="O247" s="422"/>
      <c r="P247" s="422"/>
      <c r="Q247" s="294"/>
      <c r="R247" s="412"/>
      <c r="S247" s="662"/>
      <c r="T247" s="633"/>
      <c r="U247" s="294"/>
      <c r="V247" s="281">
        <v>38002</v>
      </c>
      <c r="W247" s="281">
        <v>38003</v>
      </c>
      <c r="X247" s="281">
        <v>38004</v>
      </c>
      <c r="Y247" s="281">
        <v>38005</v>
      </c>
      <c r="Z247" s="281">
        <v>38006</v>
      </c>
      <c r="AA247" s="603">
        <v>38007</v>
      </c>
    </row>
    <row r="248" spans="1:27" ht="27" hidden="1" customHeight="1" x14ac:dyDescent="0.25">
      <c r="A248" s="411"/>
      <c r="B248" s="411"/>
      <c r="C248" s="411"/>
      <c r="D248" s="410" t="s">
        <v>47</v>
      </c>
      <c r="E248" s="281"/>
      <c r="F248" s="294"/>
      <c r="G248" s="283"/>
      <c r="H248" s="314"/>
      <c r="I248" s="422"/>
      <c r="J248" s="481"/>
      <c r="K248" s="481"/>
      <c r="L248" s="481"/>
      <c r="M248" s="481"/>
      <c r="N248" s="508"/>
      <c r="O248" s="422"/>
      <c r="P248" s="422"/>
      <c r="Q248" s="294"/>
      <c r="R248" s="412"/>
      <c r="S248" s="662"/>
      <c r="T248" s="633"/>
      <c r="U248" s="294"/>
      <c r="V248" s="281">
        <f t="shared" ref="V248:AA248" si="396">V246*V247/1000</f>
        <v>0</v>
      </c>
      <c r="W248" s="281">
        <f t="shared" si="396"/>
        <v>0</v>
      </c>
      <c r="X248" s="281">
        <f t="shared" si="396"/>
        <v>0</v>
      </c>
      <c r="Y248" s="281">
        <f t="shared" si="396"/>
        <v>0</v>
      </c>
      <c r="Z248" s="281">
        <f t="shared" si="396"/>
        <v>0</v>
      </c>
      <c r="AA248" s="603">
        <f t="shared" si="396"/>
        <v>0</v>
      </c>
    </row>
    <row r="249" spans="1:27" ht="24" hidden="1" customHeight="1" x14ac:dyDescent="0.25">
      <c r="A249" s="411"/>
      <c r="B249" s="411">
        <v>37</v>
      </c>
      <c r="C249" s="411"/>
      <c r="D249" s="410"/>
      <c r="E249" s="281"/>
      <c r="F249" s="294"/>
      <c r="G249" s="283"/>
      <c r="H249" s="314"/>
      <c r="I249" s="422"/>
      <c r="J249" s="481"/>
      <c r="K249" s="481"/>
      <c r="L249" s="481"/>
      <c r="M249" s="481"/>
      <c r="N249" s="508"/>
      <c r="O249" s="422"/>
      <c r="P249" s="422"/>
      <c r="Q249" s="294"/>
      <c r="R249" s="412"/>
      <c r="S249" s="662"/>
      <c r="T249" s="633"/>
      <c r="U249" s="294"/>
      <c r="V249" s="281"/>
      <c r="W249" s="281"/>
      <c r="X249" s="281"/>
      <c r="Y249" s="281"/>
      <c r="Z249" s="281"/>
      <c r="AA249" s="603"/>
    </row>
    <row r="250" spans="1:27" ht="24" hidden="1" customHeight="1" x14ac:dyDescent="0.25">
      <c r="A250" s="411"/>
      <c r="B250" s="411"/>
      <c r="C250" s="411"/>
      <c r="D250" s="410"/>
      <c r="E250" s="281"/>
      <c r="F250" s="294"/>
      <c r="G250" s="283"/>
      <c r="H250" s="314"/>
      <c r="I250" s="422"/>
      <c r="J250" s="481"/>
      <c r="K250" s="481"/>
      <c r="L250" s="481"/>
      <c r="M250" s="481"/>
      <c r="N250" s="508"/>
      <c r="O250" s="422"/>
      <c r="P250" s="422"/>
      <c r="Q250" s="294"/>
      <c r="R250" s="412"/>
      <c r="S250" s="662"/>
      <c r="T250" s="633"/>
      <c r="U250" s="294"/>
      <c r="V250" s="281">
        <v>55002</v>
      </c>
      <c r="W250" s="281">
        <v>55003</v>
      </c>
      <c r="X250" s="281">
        <v>55004</v>
      </c>
      <c r="Y250" s="281">
        <v>55005</v>
      </c>
      <c r="Z250" s="281">
        <v>55006</v>
      </c>
      <c r="AA250" s="603">
        <v>55007</v>
      </c>
    </row>
    <row r="251" spans="1:27" ht="24" hidden="1" customHeight="1" x14ac:dyDescent="0.25">
      <c r="A251" s="411"/>
      <c r="B251" s="411"/>
      <c r="C251" s="411"/>
      <c r="D251" s="410"/>
      <c r="E251" s="281"/>
      <c r="F251" s="294"/>
      <c r="G251" s="283"/>
      <c r="H251" s="314"/>
      <c r="I251" s="422"/>
      <c r="J251" s="481"/>
      <c r="K251" s="481"/>
      <c r="L251" s="481"/>
      <c r="M251" s="481"/>
      <c r="N251" s="508"/>
      <c r="O251" s="422"/>
      <c r="P251" s="422"/>
      <c r="Q251" s="294"/>
      <c r="R251" s="412"/>
      <c r="S251" s="662"/>
      <c r="T251" s="633"/>
      <c r="U251" s="294"/>
      <c r="V251" s="281">
        <f t="shared" ref="V251:AA251" si="397">V249*V250/1000</f>
        <v>0</v>
      </c>
      <c r="W251" s="281">
        <f t="shared" si="397"/>
        <v>0</v>
      </c>
      <c r="X251" s="281">
        <f t="shared" si="397"/>
        <v>0</v>
      </c>
      <c r="Y251" s="281">
        <f t="shared" si="397"/>
        <v>0</v>
      </c>
      <c r="Z251" s="281">
        <f t="shared" si="397"/>
        <v>0</v>
      </c>
      <c r="AA251" s="603">
        <f t="shared" si="397"/>
        <v>0</v>
      </c>
    </row>
    <row r="252" spans="1:27" ht="24" hidden="1" customHeight="1" x14ac:dyDescent="0.25">
      <c r="A252" s="411"/>
      <c r="B252" s="411">
        <v>38</v>
      </c>
      <c r="C252" s="411"/>
      <c r="D252" s="410"/>
      <c r="E252" s="281"/>
      <c r="F252" s="294"/>
      <c r="G252" s="283"/>
      <c r="H252" s="314"/>
      <c r="I252" s="422"/>
      <c r="J252" s="481"/>
      <c r="K252" s="481"/>
      <c r="L252" s="481"/>
      <c r="M252" s="481"/>
      <c r="N252" s="508"/>
      <c r="O252" s="422"/>
      <c r="P252" s="422"/>
      <c r="Q252" s="294"/>
      <c r="R252" s="412"/>
      <c r="S252" s="662"/>
      <c r="T252" s="633"/>
      <c r="U252" s="294"/>
      <c r="V252" s="281"/>
      <c r="W252" s="281"/>
      <c r="X252" s="281"/>
      <c r="Y252" s="281"/>
      <c r="Z252" s="281"/>
      <c r="AA252" s="603"/>
    </row>
    <row r="253" spans="1:27" ht="24" hidden="1" customHeight="1" x14ac:dyDescent="0.25">
      <c r="A253" s="411"/>
      <c r="B253" s="411"/>
      <c r="C253" s="411"/>
      <c r="D253" s="410"/>
      <c r="E253" s="281"/>
      <c r="F253" s="294"/>
      <c r="G253" s="283"/>
      <c r="H253" s="314"/>
      <c r="I253" s="422"/>
      <c r="J253" s="481"/>
      <c r="K253" s="481"/>
      <c r="L253" s="481"/>
      <c r="M253" s="481"/>
      <c r="N253" s="508"/>
      <c r="O253" s="422"/>
      <c r="P253" s="422"/>
      <c r="Q253" s="294"/>
      <c r="R253" s="412"/>
      <c r="S253" s="662"/>
      <c r="T253" s="633"/>
      <c r="U253" s="294"/>
      <c r="V253" s="281">
        <v>48002</v>
      </c>
      <c r="W253" s="281">
        <v>48003</v>
      </c>
      <c r="X253" s="281">
        <v>48004</v>
      </c>
      <c r="Y253" s="281">
        <v>48005</v>
      </c>
      <c r="Z253" s="281">
        <v>48006</v>
      </c>
      <c r="AA253" s="603">
        <v>48007</v>
      </c>
    </row>
    <row r="254" spans="1:27" ht="24" hidden="1" customHeight="1" x14ac:dyDescent="0.25">
      <c r="A254" s="411"/>
      <c r="B254" s="411"/>
      <c r="C254" s="411"/>
      <c r="D254" s="410"/>
      <c r="E254" s="281"/>
      <c r="F254" s="294"/>
      <c r="G254" s="283"/>
      <c r="H254" s="314"/>
      <c r="I254" s="422"/>
      <c r="J254" s="481"/>
      <c r="K254" s="481"/>
      <c r="L254" s="481"/>
      <c r="M254" s="481"/>
      <c r="N254" s="508"/>
      <c r="O254" s="422"/>
      <c r="P254" s="422"/>
      <c r="Q254" s="294"/>
      <c r="R254" s="412"/>
      <c r="S254" s="662"/>
      <c r="T254" s="633"/>
      <c r="U254" s="294"/>
      <c r="V254" s="281">
        <f t="shared" ref="V254:AA254" si="398">V252*V253/1000</f>
        <v>0</v>
      </c>
      <c r="W254" s="281">
        <f t="shared" si="398"/>
        <v>0</v>
      </c>
      <c r="X254" s="281">
        <f t="shared" si="398"/>
        <v>0</v>
      </c>
      <c r="Y254" s="281">
        <f t="shared" si="398"/>
        <v>0</v>
      </c>
      <c r="Z254" s="281">
        <f t="shared" si="398"/>
        <v>0</v>
      </c>
      <c r="AA254" s="603">
        <f t="shared" si="398"/>
        <v>0</v>
      </c>
    </row>
    <row r="255" spans="1:27" ht="24" hidden="1" customHeight="1" x14ac:dyDescent="0.25">
      <c r="A255" s="411"/>
      <c r="B255" s="411">
        <v>39</v>
      </c>
      <c r="C255" s="411"/>
      <c r="D255" s="410"/>
      <c r="E255" s="281"/>
      <c r="F255" s="294"/>
      <c r="G255" s="283"/>
      <c r="H255" s="314"/>
      <c r="I255" s="422"/>
      <c r="J255" s="481"/>
      <c r="K255" s="481"/>
      <c r="L255" s="481"/>
      <c r="M255" s="481"/>
      <c r="N255" s="508"/>
      <c r="O255" s="422"/>
      <c r="P255" s="422"/>
      <c r="Q255" s="294"/>
      <c r="R255" s="412"/>
      <c r="S255" s="662"/>
      <c r="T255" s="633"/>
      <c r="U255" s="294"/>
      <c r="V255" s="281"/>
      <c r="W255" s="281"/>
      <c r="X255" s="281"/>
      <c r="Y255" s="281"/>
      <c r="Z255" s="281"/>
      <c r="AA255" s="603"/>
    </row>
    <row r="256" spans="1:27" ht="24" hidden="1" customHeight="1" x14ac:dyDescent="0.25">
      <c r="A256" s="411"/>
      <c r="B256" s="411"/>
      <c r="C256" s="411"/>
      <c r="D256" s="410"/>
      <c r="E256" s="281"/>
      <c r="F256" s="294"/>
      <c r="G256" s="283"/>
      <c r="H256" s="314"/>
      <c r="I256" s="422"/>
      <c r="J256" s="481"/>
      <c r="K256" s="481"/>
      <c r="L256" s="481"/>
      <c r="M256" s="481"/>
      <c r="N256" s="508"/>
      <c r="O256" s="422"/>
      <c r="P256" s="422"/>
      <c r="Q256" s="294"/>
      <c r="R256" s="412"/>
      <c r="S256" s="662"/>
      <c r="T256" s="633"/>
      <c r="U256" s="294"/>
      <c r="V256" s="281">
        <v>48002</v>
      </c>
      <c r="W256" s="281">
        <v>48003</v>
      </c>
      <c r="X256" s="281">
        <v>48004</v>
      </c>
      <c r="Y256" s="281">
        <v>48005</v>
      </c>
      <c r="Z256" s="281">
        <v>48006</v>
      </c>
      <c r="AA256" s="603">
        <v>48007</v>
      </c>
    </row>
    <row r="257" spans="1:27" ht="24" hidden="1" customHeight="1" x14ac:dyDescent="0.25">
      <c r="A257" s="411"/>
      <c r="B257" s="411"/>
      <c r="C257" s="411"/>
      <c r="D257" s="410"/>
      <c r="E257" s="281"/>
      <c r="F257" s="294"/>
      <c r="G257" s="283"/>
      <c r="H257" s="314"/>
      <c r="I257" s="422"/>
      <c r="J257" s="481"/>
      <c r="K257" s="481"/>
      <c r="L257" s="481"/>
      <c r="M257" s="481"/>
      <c r="N257" s="508"/>
      <c r="O257" s="422"/>
      <c r="P257" s="422"/>
      <c r="Q257" s="294"/>
      <c r="R257" s="412"/>
      <c r="S257" s="662"/>
      <c r="T257" s="633"/>
      <c r="U257" s="294"/>
      <c r="V257" s="281">
        <f t="shared" ref="V257:AA257" si="399">V255*V256/1000</f>
        <v>0</v>
      </c>
      <c r="W257" s="281">
        <f t="shared" si="399"/>
        <v>0</v>
      </c>
      <c r="X257" s="281">
        <f t="shared" si="399"/>
        <v>0</v>
      </c>
      <c r="Y257" s="281">
        <f t="shared" si="399"/>
        <v>0</v>
      </c>
      <c r="Z257" s="281">
        <f t="shared" si="399"/>
        <v>0</v>
      </c>
      <c r="AA257" s="603">
        <f t="shared" si="399"/>
        <v>0</v>
      </c>
    </row>
    <row r="258" spans="1:27" ht="24" hidden="1" customHeight="1" x14ac:dyDescent="0.25">
      <c r="A258" s="411"/>
      <c r="B258" s="411">
        <v>40</v>
      </c>
      <c r="C258" s="411"/>
      <c r="D258" s="410"/>
      <c r="E258" s="281"/>
      <c r="F258" s="294"/>
      <c r="G258" s="283"/>
      <c r="H258" s="314"/>
      <c r="I258" s="422"/>
      <c r="J258" s="481"/>
      <c r="K258" s="481"/>
      <c r="L258" s="481"/>
      <c r="M258" s="481"/>
      <c r="N258" s="508"/>
      <c r="O258" s="422"/>
      <c r="P258" s="422"/>
      <c r="Q258" s="294"/>
      <c r="R258" s="412"/>
      <c r="S258" s="662"/>
      <c r="T258" s="633"/>
      <c r="U258" s="294"/>
      <c r="V258" s="281"/>
      <c r="W258" s="281"/>
      <c r="X258" s="281"/>
      <c r="Y258" s="281"/>
      <c r="Z258" s="281"/>
      <c r="AA258" s="603"/>
    </row>
    <row r="259" spans="1:27" ht="24" hidden="1" customHeight="1" x14ac:dyDescent="0.25">
      <c r="A259" s="411"/>
      <c r="B259" s="411"/>
      <c r="C259" s="411"/>
      <c r="D259" s="410"/>
      <c r="E259" s="281"/>
      <c r="F259" s="294"/>
      <c r="G259" s="283"/>
      <c r="H259" s="314"/>
      <c r="I259" s="422"/>
      <c r="J259" s="481"/>
      <c r="K259" s="481"/>
      <c r="L259" s="481"/>
      <c r="M259" s="481"/>
      <c r="N259" s="508"/>
      <c r="O259" s="422"/>
      <c r="P259" s="422"/>
      <c r="Q259" s="294"/>
      <c r="R259" s="412"/>
      <c r="S259" s="662"/>
      <c r="T259" s="633"/>
      <c r="U259" s="294"/>
      <c r="V259" s="281">
        <v>48002</v>
      </c>
      <c r="W259" s="281">
        <v>48003</v>
      </c>
      <c r="X259" s="281">
        <v>48004</v>
      </c>
      <c r="Y259" s="281">
        <v>48005</v>
      </c>
      <c r="Z259" s="281">
        <v>48006</v>
      </c>
      <c r="AA259" s="603">
        <v>48007</v>
      </c>
    </row>
    <row r="260" spans="1:27" ht="24" hidden="1" customHeight="1" x14ac:dyDescent="0.25">
      <c r="A260" s="411"/>
      <c r="B260" s="411"/>
      <c r="C260" s="411"/>
      <c r="D260" s="410"/>
      <c r="E260" s="281"/>
      <c r="F260" s="294"/>
      <c r="G260" s="283"/>
      <c r="H260" s="314"/>
      <c r="I260" s="422"/>
      <c r="J260" s="481"/>
      <c r="K260" s="481"/>
      <c r="L260" s="481"/>
      <c r="M260" s="481"/>
      <c r="N260" s="508"/>
      <c r="O260" s="422"/>
      <c r="P260" s="422"/>
      <c r="Q260" s="294"/>
      <c r="R260" s="412"/>
      <c r="S260" s="662"/>
      <c r="T260" s="633"/>
      <c r="U260" s="294"/>
      <c r="V260" s="281">
        <f t="shared" ref="V260:AA260" si="400">V258*V259/1000</f>
        <v>0</v>
      </c>
      <c r="W260" s="281">
        <f t="shared" si="400"/>
        <v>0</v>
      </c>
      <c r="X260" s="281">
        <f t="shared" si="400"/>
        <v>0</v>
      </c>
      <c r="Y260" s="281">
        <f t="shared" si="400"/>
        <v>0</v>
      </c>
      <c r="Z260" s="281">
        <f t="shared" si="400"/>
        <v>0</v>
      </c>
      <c r="AA260" s="603">
        <f t="shared" si="400"/>
        <v>0</v>
      </c>
    </row>
    <row r="261" spans="1:27" ht="24" hidden="1" customHeight="1" x14ac:dyDescent="0.25">
      <c r="A261" s="411"/>
      <c r="B261" s="411">
        <v>41</v>
      </c>
      <c r="C261" s="411"/>
      <c r="D261" s="410"/>
      <c r="E261" s="281"/>
      <c r="F261" s="294"/>
      <c r="G261" s="283"/>
      <c r="H261" s="314"/>
      <c r="I261" s="422"/>
      <c r="J261" s="481"/>
      <c r="K261" s="481"/>
      <c r="L261" s="481"/>
      <c r="M261" s="481"/>
      <c r="N261" s="508"/>
      <c r="O261" s="422"/>
      <c r="P261" s="422"/>
      <c r="Q261" s="294"/>
      <c r="R261" s="412"/>
      <c r="S261" s="662"/>
      <c r="T261" s="633"/>
      <c r="U261" s="294"/>
      <c r="V261" s="281"/>
      <c r="W261" s="281"/>
      <c r="X261" s="281"/>
      <c r="Y261" s="281"/>
      <c r="Z261" s="281"/>
      <c r="AA261" s="603"/>
    </row>
    <row r="262" spans="1:27" ht="24" hidden="1" customHeight="1" x14ac:dyDescent="0.25">
      <c r="A262" s="411"/>
      <c r="B262" s="411"/>
      <c r="C262" s="411"/>
      <c r="D262" s="410"/>
      <c r="E262" s="281"/>
      <c r="F262" s="294"/>
      <c r="G262" s="283"/>
      <c r="H262" s="314"/>
      <c r="I262" s="422"/>
      <c r="J262" s="481"/>
      <c r="K262" s="481"/>
      <c r="L262" s="481"/>
      <c r="M262" s="481"/>
      <c r="N262" s="508"/>
      <c r="O262" s="422"/>
      <c r="P262" s="422"/>
      <c r="Q262" s="294"/>
      <c r="R262" s="412"/>
      <c r="S262" s="662"/>
      <c r="T262" s="633"/>
      <c r="U262" s="294"/>
      <c r="V262" s="281">
        <v>40002</v>
      </c>
      <c r="W262" s="281">
        <v>40003</v>
      </c>
      <c r="X262" s="281">
        <v>40004</v>
      </c>
      <c r="Y262" s="281">
        <v>40005</v>
      </c>
      <c r="Z262" s="281">
        <v>40006</v>
      </c>
      <c r="AA262" s="603">
        <v>40007</v>
      </c>
    </row>
    <row r="263" spans="1:27" ht="24" hidden="1" customHeight="1" x14ac:dyDescent="0.25">
      <c r="A263" s="411"/>
      <c r="B263" s="411"/>
      <c r="C263" s="411"/>
      <c r="D263" s="410"/>
      <c r="E263" s="281"/>
      <c r="F263" s="294"/>
      <c r="G263" s="283"/>
      <c r="H263" s="314"/>
      <c r="I263" s="422"/>
      <c r="J263" s="481"/>
      <c r="K263" s="481"/>
      <c r="L263" s="481"/>
      <c r="M263" s="481"/>
      <c r="N263" s="508"/>
      <c r="O263" s="422"/>
      <c r="P263" s="422"/>
      <c r="Q263" s="294"/>
      <c r="R263" s="412"/>
      <c r="S263" s="662"/>
      <c r="T263" s="633"/>
      <c r="U263" s="294"/>
      <c r="V263" s="281">
        <f t="shared" ref="V263:AA263" si="401">V261*V262/1000</f>
        <v>0</v>
      </c>
      <c r="W263" s="281">
        <f t="shared" si="401"/>
        <v>0</v>
      </c>
      <c r="X263" s="281">
        <f t="shared" si="401"/>
        <v>0</v>
      </c>
      <c r="Y263" s="281">
        <f t="shared" si="401"/>
        <v>0</v>
      </c>
      <c r="Z263" s="281">
        <f t="shared" si="401"/>
        <v>0</v>
      </c>
      <c r="AA263" s="603">
        <f t="shared" si="401"/>
        <v>0</v>
      </c>
    </row>
    <row r="264" spans="1:27" ht="24" hidden="1" customHeight="1" x14ac:dyDescent="0.25">
      <c r="A264" s="411"/>
      <c r="B264" s="411">
        <v>42</v>
      </c>
      <c r="C264" s="411"/>
      <c r="D264" s="410"/>
      <c r="E264" s="281"/>
      <c r="F264" s="294"/>
      <c r="G264" s="283"/>
      <c r="H264" s="314"/>
      <c r="I264" s="422"/>
      <c r="J264" s="481"/>
      <c r="K264" s="481"/>
      <c r="L264" s="481"/>
      <c r="M264" s="481"/>
      <c r="N264" s="508"/>
      <c r="O264" s="422"/>
      <c r="P264" s="422"/>
      <c r="Q264" s="294"/>
      <c r="R264" s="412"/>
      <c r="S264" s="662"/>
      <c r="T264" s="633"/>
      <c r="U264" s="294"/>
      <c r="V264" s="281"/>
      <c r="W264" s="281"/>
      <c r="X264" s="281"/>
      <c r="Y264" s="281"/>
      <c r="Z264" s="281"/>
      <c r="AA264" s="603"/>
    </row>
    <row r="265" spans="1:27" ht="24" hidden="1" customHeight="1" x14ac:dyDescent="0.25">
      <c r="A265" s="411"/>
      <c r="B265" s="411"/>
      <c r="C265" s="411"/>
      <c r="D265" s="410"/>
      <c r="E265" s="281"/>
      <c r="F265" s="294"/>
      <c r="G265" s="283"/>
      <c r="H265" s="314"/>
      <c r="I265" s="422"/>
      <c r="J265" s="481"/>
      <c r="K265" s="481"/>
      <c r="L265" s="481"/>
      <c r="M265" s="481"/>
      <c r="N265" s="508"/>
      <c r="O265" s="422"/>
      <c r="P265" s="422"/>
      <c r="Q265" s="294"/>
      <c r="R265" s="412"/>
      <c r="S265" s="662"/>
      <c r="T265" s="633"/>
      <c r="U265" s="294"/>
      <c r="V265" s="281">
        <v>48002</v>
      </c>
      <c r="W265" s="281">
        <v>48003</v>
      </c>
      <c r="X265" s="281">
        <v>48004</v>
      </c>
      <c r="Y265" s="281">
        <v>48005</v>
      </c>
      <c r="Z265" s="281">
        <v>48006</v>
      </c>
      <c r="AA265" s="603">
        <v>48007</v>
      </c>
    </row>
    <row r="266" spans="1:27" ht="24" hidden="1" customHeight="1" x14ac:dyDescent="0.25">
      <c r="A266" s="411"/>
      <c r="B266" s="411"/>
      <c r="C266" s="411"/>
      <c r="D266" s="410"/>
      <c r="E266" s="281"/>
      <c r="F266" s="294"/>
      <c r="G266" s="283"/>
      <c r="H266" s="314"/>
      <c r="I266" s="422"/>
      <c r="J266" s="481"/>
      <c r="K266" s="481"/>
      <c r="L266" s="481"/>
      <c r="M266" s="481"/>
      <c r="N266" s="508"/>
      <c r="O266" s="422"/>
      <c r="P266" s="422"/>
      <c r="Q266" s="294"/>
      <c r="R266" s="412"/>
      <c r="S266" s="662"/>
      <c r="T266" s="633"/>
      <c r="U266" s="294"/>
      <c r="V266" s="281">
        <f t="shared" ref="V266:AA266" si="402">V264*V265/1000</f>
        <v>0</v>
      </c>
      <c r="W266" s="281">
        <f t="shared" si="402"/>
        <v>0</v>
      </c>
      <c r="X266" s="281">
        <f t="shared" si="402"/>
        <v>0</v>
      </c>
      <c r="Y266" s="281">
        <f t="shared" si="402"/>
        <v>0</v>
      </c>
      <c r="Z266" s="281">
        <f t="shared" si="402"/>
        <v>0</v>
      </c>
      <c r="AA266" s="603">
        <f t="shared" si="402"/>
        <v>0</v>
      </c>
    </row>
    <row r="267" spans="1:27" ht="24" hidden="1" customHeight="1" x14ac:dyDescent="0.25">
      <c r="A267" s="411"/>
      <c r="B267" s="411">
        <v>43</v>
      </c>
      <c r="C267" s="411"/>
      <c r="D267" s="410"/>
      <c r="E267" s="281"/>
      <c r="F267" s="294"/>
      <c r="G267" s="283"/>
      <c r="H267" s="314"/>
      <c r="I267" s="422"/>
      <c r="J267" s="481"/>
      <c r="K267" s="481"/>
      <c r="L267" s="481"/>
      <c r="M267" s="481"/>
      <c r="N267" s="508"/>
      <c r="O267" s="422"/>
      <c r="P267" s="422"/>
      <c r="Q267" s="294"/>
      <c r="R267" s="412"/>
      <c r="S267" s="662"/>
      <c r="T267" s="633"/>
      <c r="U267" s="294"/>
      <c r="V267" s="281"/>
      <c r="W267" s="281"/>
      <c r="X267" s="281"/>
      <c r="Y267" s="281"/>
      <c r="Z267" s="281"/>
      <c r="AA267" s="603"/>
    </row>
    <row r="268" spans="1:27" ht="24" hidden="1" customHeight="1" x14ac:dyDescent="0.25">
      <c r="A268" s="411"/>
      <c r="B268" s="411"/>
      <c r="C268" s="411"/>
      <c r="D268" s="410"/>
      <c r="E268" s="281"/>
      <c r="F268" s="294"/>
      <c r="G268" s="283"/>
      <c r="H268" s="314"/>
      <c r="I268" s="422"/>
      <c r="J268" s="481"/>
      <c r="K268" s="481"/>
      <c r="L268" s="481"/>
      <c r="M268" s="481"/>
      <c r="N268" s="508"/>
      <c r="O268" s="422"/>
      <c r="P268" s="422"/>
      <c r="Q268" s="294"/>
      <c r="R268" s="412"/>
      <c r="S268" s="662"/>
      <c r="T268" s="633"/>
      <c r="U268" s="294"/>
      <c r="V268" s="281">
        <v>68002</v>
      </c>
      <c r="W268" s="281">
        <v>68003</v>
      </c>
      <c r="X268" s="281">
        <v>68004</v>
      </c>
      <c r="Y268" s="281">
        <v>68005</v>
      </c>
      <c r="Z268" s="281">
        <v>68006</v>
      </c>
      <c r="AA268" s="603">
        <v>68007</v>
      </c>
    </row>
    <row r="269" spans="1:27" ht="24" hidden="1" customHeight="1" x14ac:dyDescent="0.25">
      <c r="A269" s="411"/>
      <c r="B269" s="411"/>
      <c r="C269" s="411"/>
      <c r="D269" s="410"/>
      <c r="E269" s="281"/>
      <c r="F269" s="294"/>
      <c r="G269" s="283"/>
      <c r="H269" s="314"/>
      <c r="I269" s="422"/>
      <c r="J269" s="481"/>
      <c r="K269" s="481"/>
      <c r="L269" s="481"/>
      <c r="M269" s="481"/>
      <c r="N269" s="508"/>
      <c r="O269" s="422"/>
      <c r="P269" s="422"/>
      <c r="Q269" s="294"/>
      <c r="R269" s="412"/>
      <c r="S269" s="662"/>
      <c r="T269" s="633"/>
      <c r="U269" s="294"/>
      <c r="V269" s="281">
        <f t="shared" ref="V269:AA269" si="403">V267*V268/1000</f>
        <v>0</v>
      </c>
      <c r="W269" s="281">
        <f t="shared" si="403"/>
        <v>0</v>
      </c>
      <c r="X269" s="281">
        <f t="shared" si="403"/>
        <v>0</v>
      </c>
      <c r="Y269" s="281">
        <f t="shared" si="403"/>
        <v>0</v>
      </c>
      <c r="Z269" s="281">
        <f t="shared" si="403"/>
        <v>0</v>
      </c>
      <c r="AA269" s="603">
        <f t="shared" si="403"/>
        <v>0</v>
      </c>
    </row>
    <row r="270" spans="1:27" ht="24" hidden="1" customHeight="1" x14ac:dyDescent="0.25">
      <c r="A270" s="411"/>
      <c r="B270" s="411">
        <v>44</v>
      </c>
      <c r="C270" s="411"/>
      <c r="D270" s="410"/>
      <c r="E270" s="281"/>
      <c r="F270" s="294"/>
      <c r="G270" s="283"/>
      <c r="H270" s="314"/>
      <c r="I270" s="422"/>
      <c r="J270" s="481"/>
      <c r="K270" s="481"/>
      <c r="L270" s="481"/>
      <c r="M270" s="481"/>
      <c r="N270" s="508"/>
      <c r="O270" s="422"/>
      <c r="P270" s="422"/>
      <c r="Q270" s="294"/>
      <c r="R270" s="412"/>
      <c r="S270" s="662"/>
      <c r="T270" s="633"/>
      <c r="U270" s="294"/>
      <c r="V270" s="281"/>
      <c r="W270" s="281"/>
      <c r="X270" s="281"/>
      <c r="Y270" s="281"/>
      <c r="Z270" s="281"/>
      <c r="AA270" s="603"/>
    </row>
    <row r="271" spans="1:27" ht="24" hidden="1" customHeight="1" x14ac:dyDescent="0.25">
      <c r="A271" s="411"/>
      <c r="B271" s="411"/>
      <c r="C271" s="411"/>
      <c r="D271" s="410"/>
      <c r="E271" s="281"/>
      <c r="F271" s="294"/>
      <c r="G271" s="283"/>
      <c r="H271" s="314"/>
      <c r="I271" s="422"/>
      <c r="J271" s="481"/>
      <c r="K271" s="481"/>
      <c r="L271" s="481"/>
      <c r="M271" s="481"/>
      <c r="N271" s="508"/>
      <c r="O271" s="422"/>
      <c r="P271" s="422"/>
      <c r="Q271" s="294"/>
      <c r="R271" s="412"/>
      <c r="S271" s="662"/>
      <c r="T271" s="633"/>
      <c r="U271" s="294"/>
      <c r="V271" s="281">
        <v>53002</v>
      </c>
      <c r="W271" s="281">
        <v>53003</v>
      </c>
      <c r="X271" s="281">
        <v>53004</v>
      </c>
      <c r="Y271" s="281">
        <v>53005</v>
      </c>
      <c r="Z271" s="281">
        <v>53006</v>
      </c>
      <c r="AA271" s="603">
        <v>53007</v>
      </c>
    </row>
    <row r="272" spans="1:27" ht="24" hidden="1" customHeight="1" x14ac:dyDescent="0.25">
      <c r="A272" s="411"/>
      <c r="B272" s="411"/>
      <c r="C272" s="411"/>
      <c r="D272" s="410"/>
      <c r="E272" s="281"/>
      <c r="F272" s="294"/>
      <c r="G272" s="283"/>
      <c r="H272" s="314"/>
      <c r="I272" s="422"/>
      <c r="J272" s="481"/>
      <c r="K272" s="481"/>
      <c r="L272" s="481"/>
      <c r="M272" s="481"/>
      <c r="N272" s="508"/>
      <c r="O272" s="422"/>
      <c r="P272" s="422"/>
      <c r="Q272" s="294"/>
      <c r="R272" s="412"/>
      <c r="S272" s="662"/>
      <c r="T272" s="633"/>
      <c r="U272" s="294"/>
      <c r="V272" s="281">
        <f t="shared" ref="V272:AA272" si="404">V270*V271/1000</f>
        <v>0</v>
      </c>
      <c r="W272" s="281">
        <f t="shared" si="404"/>
        <v>0</v>
      </c>
      <c r="X272" s="281">
        <f t="shared" si="404"/>
        <v>0</v>
      </c>
      <c r="Y272" s="281">
        <f t="shared" si="404"/>
        <v>0</v>
      </c>
      <c r="Z272" s="281">
        <f t="shared" si="404"/>
        <v>0</v>
      </c>
      <c r="AA272" s="603">
        <f t="shared" si="404"/>
        <v>0</v>
      </c>
    </row>
    <row r="273" spans="1:27" ht="24" hidden="1" customHeight="1" x14ac:dyDescent="0.25">
      <c r="A273" s="411"/>
      <c r="B273" s="411">
        <v>45</v>
      </c>
      <c r="C273" s="411"/>
      <c r="D273" s="410"/>
      <c r="E273" s="281"/>
      <c r="F273" s="294"/>
      <c r="G273" s="283"/>
      <c r="H273" s="314"/>
      <c r="I273" s="422"/>
      <c r="J273" s="481"/>
      <c r="K273" s="481"/>
      <c r="L273" s="481"/>
      <c r="M273" s="481"/>
      <c r="N273" s="508"/>
      <c r="O273" s="422"/>
      <c r="P273" s="422"/>
      <c r="Q273" s="294"/>
      <c r="R273" s="412"/>
      <c r="S273" s="662"/>
      <c r="T273" s="633"/>
      <c r="U273" s="294"/>
      <c r="V273" s="281"/>
      <c r="W273" s="281"/>
      <c r="X273" s="281"/>
      <c r="Y273" s="281"/>
      <c r="Z273" s="281"/>
      <c r="AA273" s="603"/>
    </row>
    <row r="274" spans="1:27" ht="24" hidden="1" customHeight="1" x14ac:dyDescent="0.25">
      <c r="A274" s="411"/>
      <c r="B274" s="411"/>
      <c r="C274" s="411"/>
      <c r="D274" s="410"/>
      <c r="E274" s="281"/>
      <c r="F274" s="294"/>
      <c r="G274" s="283"/>
      <c r="H274" s="314"/>
      <c r="I274" s="422"/>
      <c r="J274" s="481"/>
      <c r="K274" s="481"/>
      <c r="L274" s="481"/>
      <c r="M274" s="481"/>
      <c r="N274" s="508"/>
      <c r="O274" s="422"/>
      <c r="P274" s="422"/>
      <c r="Q274" s="294"/>
      <c r="R274" s="412"/>
      <c r="S274" s="662"/>
      <c r="T274" s="633"/>
      <c r="U274" s="294"/>
      <c r="V274" s="281">
        <v>60002</v>
      </c>
      <c r="W274" s="281">
        <v>60003</v>
      </c>
      <c r="X274" s="281">
        <v>60004</v>
      </c>
      <c r="Y274" s="281">
        <v>60005</v>
      </c>
      <c r="Z274" s="281">
        <v>60006</v>
      </c>
      <c r="AA274" s="603">
        <v>60007</v>
      </c>
    </row>
    <row r="275" spans="1:27" ht="24" hidden="1" customHeight="1" x14ac:dyDescent="0.25">
      <c r="A275" s="411"/>
      <c r="B275" s="411"/>
      <c r="C275" s="411"/>
      <c r="D275" s="410"/>
      <c r="E275" s="281"/>
      <c r="F275" s="294"/>
      <c r="G275" s="283"/>
      <c r="H275" s="314"/>
      <c r="I275" s="422"/>
      <c r="J275" s="481"/>
      <c r="K275" s="481"/>
      <c r="L275" s="481"/>
      <c r="M275" s="481"/>
      <c r="N275" s="508"/>
      <c r="O275" s="422"/>
      <c r="P275" s="422"/>
      <c r="Q275" s="294"/>
      <c r="R275" s="412"/>
      <c r="S275" s="662"/>
      <c r="T275" s="633"/>
      <c r="U275" s="294"/>
      <c r="V275" s="281">
        <f t="shared" ref="V275:AA275" si="405">V273*V274/1000</f>
        <v>0</v>
      </c>
      <c r="W275" s="281">
        <f t="shared" si="405"/>
        <v>0</v>
      </c>
      <c r="X275" s="281">
        <f t="shared" si="405"/>
        <v>0</v>
      </c>
      <c r="Y275" s="281">
        <f t="shared" si="405"/>
        <v>0</v>
      </c>
      <c r="Z275" s="281">
        <f t="shared" si="405"/>
        <v>0</v>
      </c>
      <c r="AA275" s="603">
        <f t="shared" si="405"/>
        <v>0</v>
      </c>
    </row>
    <row r="276" spans="1:27" ht="24" hidden="1" customHeight="1" x14ac:dyDescent="0.25">
      <c r="A276" s="411"/>
      <c r="B276" s="411">
        <v>46</v>
      </c>
      <c r="C276" s="411"/>
      <c r="D276" s="410"/>
      <c r="E276" s="281"/>
      <c r="F276" s="294"/>
      <c r="G276" s="283"/>
      <c r="H276" s="314"/>
      <c r="I276" s="422"/>
      <c r="J276" s="481"/>
      <c r="K276" s="481"/>
      <c r="L276" s="481"/>
      <c r="M276" s="481"/>
      <c r="N276" s="508"/>
      <c r="O276" s="422"/>
      <c r="P276" s="422"/>
      <c r="Q276" s="294"/>
      <c r="R276" s="412"/>
      <c r="S276" s="662"/>
      <c r="T276" s="633"/>
      <c r="U276" s="294"/>
      <c r="V276" s="281"/>
      <c r="W276" s="281"/>
      <c r="X276" s="281"/>
      <c r="Y276" s="281"/>
      <c r="Z276" s="281"/>
      <c r="AA276" s="603"/>
    </row>
    <row r="277" spans="1:27" ht="24" hidden="1" customHeight="1" x14ac:dyDescent="0.25">
      <c r="A277" s="411"/>
      <c r="B277" s="411"/>
      <c r="C277" s="411"/>
      <c r="D277" s="410"/>
      <c r="E277" s="281"/>
      <c r="F277" s="294"/>
      <c r="G277" s="283"/>
      <c r="H277" s="314"/>
      <c r="I277" s="422"/>
      <c r="J277" s="481"/>
      <c r="K277" s="481"/>
      <c r="L277" s="481"/>
      <c r="M277" s="481"/>
      <c r="N277" s="508"/>
      <c r="O277" s="422"/>
      <c r="P277" s="422"/>
      <c r="Q277" s="294"/>
      <c r="R277" s="412"/>
      <c r="S277" s="662"/>
      <c r="T277" s="633"/>
      <c r="U277" s="294"/>
      <c r="V277" s="281">
        <v>100002</v>
      </c>
      <c r="W277" s="281">
        <v>100003</v>
      </c>
      <c r="X277" s="281">
        <v>100004</v>
      </c>
      <c r="Y277" s="281">
        <v>100005</v>
      </c>
      <c r="Z277" s="281">
        <v>100006</v>
      </c>
      <c r="AA277" s="603">
        <v>100007</v>
      </c>
    </row>
    <row r="278" spans="1:27" ht="24" hidden="1" customHeight="1" x14ac:dyDescent="0.25">
      <c r="A278" s="411"/>
      <c r="B278" s="411"/>
      <c r="C278" s="411"/>
      <c r="D278" s="410"/>
      <c r="E278" s="281"/>
      <c r="F278" s="294"/>
      <c r="G278" s="283"/>
      <c r="H278" s="314"/>
      <c r="I278" s="422"/>
      <c r="J278" s="481"/>
      <c r="K278" s="481"/>
      <c r="L278" s="481"/>
      <c r="M278" s="481"/>
      <c r="N278" s="508"/>
      <c r="O278" s="422"/>
      <c r="P278" s="422"/>
      <c r="Q278" s="294"/>
      <c r="R278" s="412"/>
      <c r="S278" s="662"/>
      <c r="T278" s="633"/>
      <c r="U278" s="294"/>
      <c r="V278" s="281">
        <f t="shared" ref="V278:AA278" si="406">V276*V277/1000</f>
        <v>0</v>
      </c>
      <c r="W278" s="281">
        <f t="shared" si="406"/>
        <v>0</v>
      </c>
      <c r="X278" s="281">
        <f t="shared" si="406"/>
        <v>0</v>
      </c>
      <c r="Y278" s="281">
        <f t="shared" si="406"/>
        <v>0</v>
      </c>
      <c r="Z278" s="281">
        <f t="shared" si="406"/>
        <v>0</v>
      </c>
      <c r="AA278" s="603">
        <f t="shared" si="406"/>
        <v>0</v>
      </c>
    </row>
    <row r="279" spans="1:27" ht="24" hidden="1" customHeight="1" x14ac:dyDescent="0.25">
      <c r="A279" s="411"/>
      <c r="B279" s="411">
        <v>47</v>
      </c>
      <c r="C279" s="411"/>
      <c r="D279" s="410"/>
      <c r="E279" s="281"/>
      <c r="F279" s="294"/>
      <c r="G279" s="283"/>
      <c r="H279" s="314"/>
      <c r="I279" s="422"/>
      <c r="J279" s="481"/>
      <c r="K279" s="481"/>
      <c r="L279" s="481"/>
      <c r="M279" s="481"/>
      <c r="N279" s="508"/>
      <c r="O279" s="422"/>
      <c r="P279" s="422"/>
      <c r="Q279" s="294"/>
      <c r="R279" s="412"/>
      <c r="S279" s="662"/>
      <c r="T279" s="633"/>
      <c r="U279" s="294"/>
      <c r="V279" s="281"/>
      <c r="W279" s="281"/>
      <c r="X279" s="281"/>
      <c r="Y279" s="281"/>
      <c r="Z279" s="281"/>
      <c r="AA279" s="603"/>
    </row>
    <row r="280" spans="1:27" ht="24" hidden="1" customHeight="1" x14ac:dyDescent="0.25">
      <c r="A280" s="411"/>
      <c r="B280" s="411"/>
      <c r="C280" s="411"/>
      <c r="D280" s="410"/>
      <c r="E280" s="281"/>
      <c r="F280" s="294"/>
      <c r="G280" s="283"/>
      <c r="H280" s="314"/>
      <c r="I280" s="422"/>
      <c r="J280" s="481"/>
      <c r="K280" s="481"/>
      <c r="L280" s="481"/>
      <c r="M280" s="481"/>
      <c r="N280" s="508"/>
      <c r="O280" s="422"/>
      <c r="P280" s="422"/>
      <c r="Q280" s="294"/>
      <c r="R280" s="412"/>
      <c r="S280" s="662"/>
      <c r="T280" s="633"/>
      <c r="U280" s="294"/>
      <c r="V280" s="281">
        <v>50002</v>
      </c>
      <c r="W280" s="281">
        <v>50003</v>
      </c>
      <c r="X280" s="281">
        <v>50004</v>
      </c>
      <c r="Y280" s="281">
        <v>50005</v>
      </c>
      <c r="Z280" s="281">
        <v>50006</v>
      </c>
      <c r="AA280" s="603">
        <v>50007</v>
      </c>
    </row>
    <row r="281" spans="1:27" ht="24" hidden="1" customHeight="1" x14ac:dyDescent="0.25">
      <c r="A281" s="411"/>
      <c r="B281" s="411"/>
      <c r="C281" s="411"/>
      <c r="D281" s="410"/>
      <c r="E281" s="281"/>
      <c r="F281" s="294"/>
      <c r="G281" s="283"/>
      <c r="H281" s="314"/>
      <c r="I281" s="422"/>
      <c r="J281" s="481"/>
      <c r="K281" s="481"/>
      <c r="L281" s="481"/>
      <c r="M281" s="481"/>
      <c r="N281" s="508"/>
      <c r="O281" s="422"/>
      <c r="P281" s="422"/>
      <c r="Q281" s="294"/>
      <c r="R281" s="412"/>
      <c r="S281" s="662"/>
      <c r="T281" s="633"/>
      <c r="U281" s="294"/>
      <c r="V281" s="281">
        <f t="shared" ref="V281:AA281" si="407">V279*V280/1000</f>
        <v>0</v>
      </c>
      <c r="W281" s="281">
        <f t="shared" si="407"/>
        <v>0</v>
      </c>
      <c r="X281" s="281">
        <f t="shared" si="407"/>
        <v>0</v>
      </c>
      <c r="Y281" s="281">
        <f t="shared" si="407"/>
        <v>0</v>
      </c>
      <c r="Z281" s="281">
        <f t="shared" si="407"/>
        <v>0</v>
      </c>
      <c r="AA281" s="603">
        <f t="shared" si="407"/>
        <v>0</v>
      </c>
    </row>
    <row r="282" spans="1:27" ht="24" hidden="1" customHeight="1" x14ac:dyDescent="0.25">
      <c r="A282" s="411"/>
      <c r="B282" s="411">
        <v>48</v>
      </c>
      <c r="C282" s="411"/>
      <c r="D282" s="410"/>
      <c r="E282" s="281"/>
      <c r="F282" s="294"/>
      <c r="G282" s="283"/>
      <c r="H282" s="314"/>
      <c r="I282" s="422"/>
      <c r="J282" s="481"/>
      <c r="K282" s="481"/>
      <c r="L282" s="481"/>
      <c r="M282" s="481"/>
      <c r="N282" s="508"/>
      <c r="O282" s="422"/>
      <c r="P282" s="422"/>
      <c r="Q282" s="294"/>
      <c r="R282" s="412"/>
      <c r="S282" s="662"/>
      <c r="T282" s="633"/>
      <c r="U282" s="294"/>
      <c r="V282" s="281"/>
      <c r="W282" s="281"/>
      <c r="X282" s="281"/>
      <c r="Y282" s="281"/>
      <c r="Z282" s="281"/>
      <c r="AA282" s="603"/>
    </row>
    <row r="283" spans="1:27" ht="24" hidden="1" customHeight="1" x14ac:dyDescent="0.25">
      <c r="A283" s="411"/>
      <c r="B283" s="411"/>
      <c r="C283" s="411"/>
      <c r="D283" s="410"/>
      <c r="E283" s="281"/>
      <c r="F283" s="294"/>
      <c r="G283" s="283"/>
      <c r="H283" s="314"/>
      <c r="I283" s="422"/>
      <c r="J283" s="481"/>
      <c r="K283" s="481"/>
      <c r="L283" s="481"/>
      <c r="M283" s="481"/>
      <c r="N283" s="508"/>
      <c r="O283" s="422"/>
      <c r="P283" s="422"/>
      <c r="Q283" s="294"/>
      <c r="R283" s="412"/>
      <c r="S283" s="662"/>
      <c r="T283" s="633"/>
      <c r="U283" s="294"/>
      <c r="V283" s="281">
        <v>40002</v>
      </c>
      <c r="W283" s="281">
        <v>40003</v>
      </c>
      <c r="X283" s="281">
        <v>40004</v>
      </c>
      <c r="Y283" s="281">
        <v>40005</v>
      </c>
      <c r="Z283" s="281">
        <v>40006</v>
      </c>
      <c r="AA283" s="603">
        <v>40007</v>
      </c>
    </row>
    <row r="284" spans="1:27" ht="24" hidden="1" customHeight="1" x14ac:dyDescent="0.25">
      <c r="A284" s="411"/>
      <c r="B284" s="411"/>
      <c r="C284" s="411"/>
      <c r="D284" s="410"/>
      <c r="E284" s="281"/>
      <c r="F284" s="294"/>
      <c r="G284" s="283"/>
      <c r="H284" s="314"/>
      <c r="I284" s="422"/>
      <c r="J284" s="481"/>
      <c r="K284" s="481"/>
      <c r="L284" s="481"/>
      <c r="M284" s="481"/>
      <c r="N284" s="508"/>
      <c r="O284" s="422"/>
      <c r="P284" s="422"/>
      <c r="Q284" s="294"/>
      <c r="R284" s="412"/>
      <c r="S284" s="662"/>
      <c r="T284" s="633"/>
      <c r="U284" s="294"/>
      <c r="V284" s="281">
        <f t="shared" ref="V284:AA284" si="408">V282*V283/1000</f>
        <v>0</v>
      </c>
      <c r="W284" s="281">
        <f t="shared" si="408"/>
        <v>0</v>
      </c>
      <c r="X284" s="281">
        <f t="shared" si="408"/>
        <v>0</v>
      </c>
      <c r="Y284" s="281">
        <f t="shared" si="408"/>
        <v>0</v>
      </c>
      <c r="Z284" s="281">
        <f t="shared" si="408"/>
        <v>0</v>
      </c>
      <c r="AA284" s="603">
        <f t="shared" si="408"/>
        <v>0</v>
      </c>
    </row>
    <row r="285" spans="1:27" ht="24" hidden="1" customHeight="1" x14ac:dyDescent="0.25">
      <c r="A285" s="411"/>
      <c r="B285" s="411">
        <v>49</v>
      </c>
      <c r="C285" s="411"/>
      <c r="D285" s="410"/>
      <c r="E285" s="281"/>
      <c r="F285" s="294"/>
      <c r="G285" s="283"/>
      <c r="H285" s="314"/>
      <c r="I285" s="422"/>
      <c r="J285" s="481"/>
      <c r="K285" s="481"/>
      <c r="L285" s="481"/>
      <c r="M285" s="481"/>
      <c r="N285" s="508"/>
      <c r="O285" s="422"/>
      <c r="P285" s="422"/>
      <c r="Q285" s="294"/>
      <c r="R285" s="412"/>
      <c r="S285" s="662"/>
      <c r="T285" s="633"/>
      <c r="U285" s="294"/>
      <c r="V285" s="281"/>
      <c r="W285" s="281"/>
      <c r="X285" s="281"/>
      <c r="Y285" s="281"/>
      <c r="Z285" s="281"/>
      <c r="AA285" s="603"/>
    </row>
    <row r="286" spans="1:27" ht="24" hidden="1" customHeight="1" x14ac:dyDescent="0.25">
      <c r="A286" s="411"/>
      <c r="B286" s="411"/>
      <c r="C286" s="411"/>
      <c r="D286" s="410"/>
      <c r="E286" s="281"/>
      <c r="F286" s="294"/>
      <c r="G286" s="283"/>
      <c r="H286" s="314"/>
      <c r="I286" s="422"/>
      <c r="J286" s="481"/>
      <c r="K286" s="481"/>
      <c r="L286" s="481"/>
      <c r="M286" s="481"/>
      <c r="N286" s="508"/>
      <c r="O286" s="422"/>
      <c r="P286" s="422"/>
      <c r="Q286" s="294"/>
      <c r="R286" s="412"/>
      <c r="S286" s="662"/>
      <c r="T286" s="633"/>
      <c r="U286" s="294"/>
      <c r="V286" s="281">
        <v>50002</v>
      </c>
      <c r="W286" s="281">
        <v>50003</v>
      </c>
      <c r="X286" s="281">
        <v>50004</v>
      </c>
      <c r="Y286" s="281">
        <v>50005</v>
      </c>
      <c r="Z286" s="281">
        <v>50006</v>
      </c>
      <c r="AA286" s="603">
        <v>50007</v>
      </c>
    </row>
    <row r="287" spans="1:27" ht="24" hidden="1" customHeight="1" x14ac:dyDescent="0.25">
      <c r="A287" s="411"/>
      <c r="B287" s="411"/>
      <c r="C287" s="411"/>
      <c r="D287" s="410"/>
      <c r="E287" s="281"/>
      <c r="F287" s="294"/>
      <c r="G287" s="283"/>
      <c r="H287" s="314"/>
      <c r="I287" s="422"/>
      <c r="J287" s="481"/>
      <c r="K287" s="481"/>
      <c r="L287" s="481"/>
      <c r="M287" s="481"/>
      <c r="N287" s="508"/>
      <c r="O287" s="422"/>
      <c r="P287" s="422"/>
      <c r="Q287" s="294"/>
      <c r="R287" s="412"/>
      <c r="S287" s="662"/>
      <c r="T287" s="633"/>
      <c r="U287" s="294"/>
      <c r="V287" s="281">
        <f t="shared" ref="V287:AA287" si="409">V285*V286/1000</f>
        <v>0</v>
      </c>
      <c r="W287" s="281">
        <f t="shared" si="409"/>
        <v>0</v>
      </c>
      <c r="X287" s="281">
        <f t="shared" si="409"/>
        <v>0</v>
      </c>
      <c r="Y287" s="281">
        <f t="shared" si="409"/>
        <v>0</v>
      </c>
      <c r="Z287" s="281">
        <f t="shared" si="409"/>
        <v>0</v>
      </c>
      <c r="AA287" s="603">
        <f t="shared" si="409"/>
        <v>0</v>
      </c>
    </row>
    <row r="288" spans="1:27" ht="24" hidden="1" customHeight="1" x14ac:dyDescent="0.25">
      <c r="A288" s="411"/>
      <c r="B288" s="411">
        <v>50</v>
      </c>
      <c r="C288" s="411"/>
      <c r="D288" s="410"/>
      <c r="E288" s="281"/>
      <c r="F288" s="294"/>
      <c r="G288" s="283"/>
      <c r="H288" s="314"/>
      <c r="I288" s="422"/>
      <c r="J288" s="481"/>
      <c r="K288" s="481"/>
      <c r="L288" s="481"/>
      <c r="M288" s="481"/>
      <c r="N288" s="508"/>
      <c r="O288" s="422"/>
      <c r="P288" s="422"/>
      <c r="Q288" s="294"/>
      <c r="R288" s="412"/>
      <c r="S288" s="662"/>
      <c r="T288" s="633"/>
      <c r="U288" s="294"/>
      <c r="V288" s="281"/>
      <c r="W288" s="281"/>
      <c r="X288" s="281"/>
      <c r="Y288" s="281"/>
      <c r="Z288" s="281"/>
      <c r="AA288" s="603"/>
    </row>
    <row r="289" spans="1:27" ht="24" hidden="1" customHeight="1" x14ac:dyDescent="0.25">
      <c r="A289" s="411"/>
      <c r="B289" s="411"/>
      <c r="C289" s="411"/>
      <c r="D289" s="410"/>
      <c r="E289" s="281"/>
      <c r="F289" s="294"/>
      <c r="G289" s="283"/>
      <c r="H289" s="314"/>
      <c r="I289" s="422"/>
      <c r="J289" s="481"/>
      <c r="K289" s="481"/>
      <c r="L289" s="481"/>
      <c r="M289" s="481"/>
      <c r="N289" s="508"/>
      <c r="O289" s="422"/>
      <c r="P289" s="422"/>
      <c r="Q289" s="294"/>
      <c r="R289" s="412"/>
      <c r="S289" s="662"/>
      <c r="T289" s="633"/>
      <c r="U289" s="294"/>
      <c r="V289" s="281">
        <v>39002</v>
      </c>
      <c r="W289" s="281">
        <v>39003</v>
      </c>
      <c r="X289" s="281">
        <v>39004</v>
      </c>
      <c r="Y289" s="281">
        <v>39005</v>
      </c>
      <c r="Z289" s="281">
        <v>39006</v>
      </c>
      <c r="AA289" s="603">
        <v>39007</v>
      </c>
    </row>
    <row r="290" spans="1:27" ht="24" hidden="1" customHeight="1" x14ac:dyDescent="0.25">
      <c r="A290" s="411"/>
      <c r="B290" s="411"/>
      <c r="C290" s="411"/>
      <c r="D290" s="410"/>
      <c r="E290" s="281"/>
      <c r="F290" s="294"/>
      <c r="G290" s="283"/>
      <c r="H290" s="314"/>
      <c r="I290" s="422"/>
      <c r="J290" s="481"/>
      <c r="K290" s="481"/>
      <c r="L290" s="481"/>
      <c r="M290" s="481"/>
      <c r="N290" s="508"/>
      <c r="O290" s="422"/>
      <c r="P290" s="422"/>
      <c r="Q290" s="294"/>
      <c r="R290" s="412"/>
      <c r="S290" s="662"/>
      <c r="T290" s="633"/>
      <c r="U290" s="294"/>
      <c r="V290" s="281">
        <f t="shared" ref="V290:AA290" si="410">V288*V289/1000</f>
        <v>0</v>
      </c>
      <c r="W290" s="281">
        <f t="shared" si="410"/>
        <v>0</v>
      </c>
      <c r="X290" s="281">
        <f t="shared" si="410"/>
        <v>0</v>
      </c>
      <c r="Y290" s="281">
        <f t="shared" si="410"/>
        <v>0</v>
      </c>
      <c r="Z290" s="281">
        <f t="shared" si="410"/>
        <v>0</v>
      </c>
      <c r="AA290" s="603">
        <f t="shared" si="410"/>
        <v>0</v>
      </c>
    </row>
    <row r="291" spans="1:27" ht="24" hidden="1" customHeight="1" x14ac:dyDescent="0.25">
      <c r="A291" s="411"/>
      <c r="B291" s="411">
        <v>51</v>
      </c>
      <c r="C291" s="411"/>
      <c r="D291" s="410"/>
      <c r="E291" s="281"/>
      <c r="F291" s="294"/>
      <c r="G291" s="283"/>
      <c r="H291" s="314"/>
      <c r="I291" s="422"/>
      <c r="J291" s="481"/>
      <c r="K291" s="481"/>
      <c r="L291" s="481"/>
      <c r="M291" s="481"/>
      <c r="N291" s="508"/>
      <c r="O291" s="422"/>
      <c r="P291" s="422"/>
      <c r="Q291" s="294"/>
      <c r="R291" s="412"/>
      <c r="S291" s="662"/>
      <c r="T291" s="633"/>
      <c r="U291" s="294"/>
      <c r="V291" s="281"/>
      <c r="W291" s="281"/>
      <c r="X291" s="281"/>
      <c r="Y291" s="281"/>
      <c r="Z291" s="281"/>
      <c r="AA291" s="603"/>
    </row>
    <row r="292" spans="1:27" ht="24" hidden="1" customHeight="1" x14ac:dyDescent="0.25">
      <c r="A292" s="411"/>
      <c r="B292" s="411"/>
      <c r="C292" s="411"/>
      <c r="D292" s="410"/>
      <c r="E292" s="281"/>
      <c r="F292" s="294"/>
      <c r="G292" s="283"/>
      <c r="H292" s="314"/>
      <c r="I292" s="422"/>
      <c r="J292" s="481"/>
      <c r="K292" s="481"/>
      <c r="L292" s="481"/>
      <c r="M292" s="481"/>
      <c r="N292" s="508"/>
      <c r="O292" s="422"/>
      <c r="P292" s="422"/>
      <c r="Q292" s="294"/>
      <c r="R292" s="412"/>
      <c r="S292" s="662"/>
      <c r="T292" s="633"/>
      <c r="U292" s="294"/>
      <c r="V292" s="281">
        <v>40002</v>
      </c>
      <c r="W292" s="281">
        <v>40003</v>
      </c>
      <c r="X292" s="281">
        <v>40004</v>
      </c>
      <c r="Y292" s="281">
        <v>40005</v>
      </c>
      <c r="Z292" s="281">
        <v>40006</v>
      </c>
      <c r="AA292" s="603">
        <v>40007</v>
      </c>
    </row>
    <row r="293" spans="1:27" ht="24" hidden="1" customHeight="1" x14ac:dyDescent="0.25">
      <c r="A293" s="411"/>
      <c r="B293" s="411"/>
      <c r="C293" s="411"/>
      <c r="D293" s="410"/>
      <c r="E293" s="281"/>
      <c r="F293" s="294"/>
      <c r="G293" s="283"/>
      <c r="H293" s="314"/>
      <c r="I293" s="422"/>
      <c r="J293" s="481"/>
      <c r="K293" s="481"/>
      <c r="L293" s="481"/>
      <c r="M293" s="481"/>
      <c r="N293" s="508"/>
      <c r="O293" s="422"/>
      <c r="P293" s="422"/>
      <c r="Q293" s="294"/>
      <c r="R293" s="412"/>
      <c r="S293" s="662"/>
      <c r="T293" s="633"/>
      <c r="U293" s="294"/>
      <c r="V293" s="281">
        <f t="shared" ref="V293:AA293" si="411">V291*V292/1000</f>
        <v>0</v>
      </c>
      <c r="W293" s="281">
        <f t="shared" si="411"/>
        <v>0</v>
      </c>
      <c r="X293" s="281">
        <f t="shared" si="411"/>
        <v>0</v>
      </c>
      <c r="Y293" s="281">
        <f t="shared" si="411"/>
        <v>0</v>
      </c>
      <c r="Z293" s="281">
        <f t="shared" si="411"/>
        <v>0</v>
      </c>
      <c r="AA293" s="603">
        <f t="shared" si="411"/>
        <v>0</v>
      </c>
    </row>
    <row r="294" spans="1:27" ht="24" hidden="1" customHeight="1" x14ac:dyDescent="0.25">
      <c r="A294" s="411"/>
      <c r="B294" s="411">
        <v>52</v>
      </c>
      <c r="C294" s="411"/>
      <c r="D294" s="410"/>
      <c r="E294" s="281"/>
      <c r="F294" s="294"/>
      <c r="G294" s="283"/>
      <c r="H294" s="314"/>
      <c r="I294" s="422"/>
      <c r="J294" s="481"/>
      <c r="K294" s="481"/>
      <c r="L294" s="481"/>
      <c r="M294" s="481"/>
      <c r="N294" s="508"/>
      <c r="O294" s="422"/>
      <c r="P294" s="422"/>
      <c r="Q294" s="294"/>
      <c r="R294" s="412"/>
      <c r="S294" s="662"/>
      <c r="T294" s="633"/>
      <c r="U294" s="294"/>
      <c r="V294" s="281"/>
      <c r="W294" s="281"/>
      <c r="X294" s="281"/>
      <c r="Y294" s="281"/>
      <c r="Z294" s="281"/>
      <c r="AA294" s="603"/>
    </row>
    <row r="295" spans="1:27" ht="24" hidden="1" customHeight="1" x14ac:dyDescent="0.25">
      <c r="A295" s="411"/>
      <c r="B295" s="411"/>
      <c r="C295" s="411"/>
      <c r="D295" s="410"/>
      <c r="E295" s="281"/>
      <c r="F295" s="294"/>
      <c r="G295" s="283"/>
      <c r="H295" s="314"/>
      <c r="I295" s="422"/>
      <c r="J295" s="481"/>
      <c r="K295" s="481"/>
      <c r="L295" s="481"/>
      <c r="M295" s="481"/>
      <c r="N295" s="508"/>
      <c r="O295" s="422"/>
      <c r="P295" s="422"/>
      <c r="Q295" s="294"/>
      <c r="R295" s="412"/>
      <c r="S295" s="662"/>
      <c r="T295" s="633"/>
      <c r="U295" s="294"/>
      <c r="V295" s="281">
        <v>38002</v>
      </c>
      <c r="W295" s="281">
        <v>38003</v>
      </c>
      <c r="X295" s="281">
        <v>38004</v>
      </c>
      <c r="Y295" s="281">
        <v>38005</v>
      </c>
      <c r="Z295" s="281">
        <v>38006</v>
      </c>
      <c r="AA295" s="603">
        <v>38007</v>
      </c>
    </row>
    <row r="296" spans="1:27" ht="24" hidden="1" customHeight="1" x14ac:dyDescent="0.25">
      <c r="A296" s="411"/>
      <c r="B296" s="411"/>
      <c r="C296" s="411"/>
      <c r="D296" s="410"/>
      <c r="E296" s="281"/>
      <c r="F296" s="294"/>
      <c r="G296" s="283"/>
      <c r="H296" s="314"/>
      <c r="I296" s="422"/>
      <c r="J296" s="481"/>
      <c r="K296" s="481"/>
      <c r="L296" s="481"/>
      <c r="M296" s="481"/>
      <c r="N296" s="508"/>
      <c r="O296" s="422"/>
      <c r="P296" s="422"/>
      <c r="Q296" s="294"/>
      <c r="R296" s="412"/>
      <c r="S296" s="662"/>
      <c r="T296" s="633"/>
      <c r="U296" s="294"/>
      <c r="V296" s="281">
        <f t="shared" ref="V296:AA296" si="412">V294*V295/1000</f>
        <v>0</v>
      </c>
      <c r="W296" s="281">
        <f t="shared" si="412"/>
        <v>0</v>
      </c>
      <c r="X296" s="281">
        <f t="shared" si="412"/>
        <v>0</v>
      </c>
      <c r="Y296" s="281">
        <f t="shared" si="412"/>
        <v>0</v>
      </c>
      <c r="Z296" s="281">
        <f t="shared" si="412"/>
        <v>0</v>
      </c>
      <c r="AA296" s="603">
        <f t="shared" si="412"/>
        <v>0</v>
      </c>
    </row>
    <row r="297" spans="1:27" ht="24" hidden="1" customHeight="1" x14ac:dyDescent="0.25">
      <c r="A297" s="411"/>
      <c r="B297" s="411">
        <v>53</v>
      </c>
      <c r="C297" s="411"/>
      <c r="D297" s="410"/>
      <c r="E297" s="281"/>
      <c r="F297" s="294"/>
      <c r="G297" s="283"/>
      <c r="H297" s="314"/>
      <c r="I297" s="422"/>
      <c r="J297" s="481"/>
      <c r="K297" s="481"/>
      <c r="L297" s="481"/>
      <c r="M297" s="481"/>
      <c r="N297" s="508"/>
      <c r="O297" s="422"/>
      <c r="P297" s="422"/>
      <c r="Q297" s="294"/>
      <c r="R297" s="412"/>
      <c r="S297" s="662"/>
      <c r="T297" s="633"/>
      <c r="U297" s="294"/>
      <c r="V297" s="281"/>
      <c r="W297" s="281"/>
      <c r="X297" s="281"/>
      <c r="Y297" s="281"/>
      <c r="Z297" s="281"/>
      <c r="AA297" s="603"/>
    </row>
    <row r="298" spans="1:27" ht="24" hidden="1" customHeight="1" x14ac:dyDescent="0.25">
      <c r="A298" s="411"/>
      <c r="B298" s="411"/>
      <c r="C298" s="411"/>
      <c r="D298" s="410"/>
      <c r="E298" s="281"/>
      <c r="F298" s="294"/>
      <c r="G298" s="283"/>
      <c r="H298" s="314"/>
      <c r="I298" s="422"/>
      <c r="J298" s="481"/>
      <c r="K298" s="481"/>
      <c r="L298" s="481"/>
      <c r="M298" s="481"/>
      <c r="N298" s="508"/>
      <c r="O298" s="422"/>
      <c r="P298" s="422"/>
      <c r="Q298" s="294"/>
      <c r="R298" s="412"/>
      <c r="S298" s="662"/>
      <c r="T298" s="633"/>
      <c r="U298" s="294"/>
      <c r="V298" s="281">
        <v>25002</v>
      </c>
      <c r="W298" s="281">
        <v>25003</v>
      </c>
      <c r="X298" s="281">
        <v>25004</v>
      </c>
      <c r="Y298" s="281">
        <v>25005</v>
      </c>
      <c r="Z298" s="281">
        <v>25006</v>
      </c>
      <c r="AA298" s="603">
        <v>25007</v>
      </c>
    </row>
    <row r="299" spans="1:27" ht="24" hidden="1" customHeight="1" x14ac:dyDescent="0.25">
      <c r="A299" s="411"/>
      <c r="B299" s="411"/>
      <c r="C299" s="411"/>
      <c r="D299" s="410"/>
      <c r="E299" s="281"/>
      <c r="F299" s="294"/>
      <c r="G299" s="283"/>
      <c r="H299" s="314"/>
      <c r="I299" s="422"/>
      <c r="J299" s="481"/>
      <c r="K299" s="481"/>
      <c r="L299" s="481"/>
      <c r="M299" s="481"/>
      <c r="N299" s="508"/>
      <c r="O299" s="422"/>
      <c r="P299" s="422"/>
      <c r="Q299" s="294"/>
      <c r="R299" s="412"/>
      <c r="S299" s="662"/>
      <c r="T299" s="633"/>
      <c r="U299" s="294"/>
      <c r="V299" s="281">
        <f t="shared" ref="V299:AA299" si="413">V297*V298/1000</f>
        <v>0</v>
      </c>
      <c r="W299" s="281">
        <f t="shared" si="413"/>
        <v>0</v>
      </c>
      <c r="X299" s="281">
        <f t="shared" si="413"/>
        <v>0</v>
      </c>
      <c r="Y299" s="281">
        <f t="shared" si="413"/>
        <v>0</v>
      </c>
      <c r="Z299" s="281">
        <f t="shared" si="413"/>
        <v>0</v>
      </c>
      <c r="AA299" s="603">
        <f t="shared" si="413"/>
        <v>0</v>
      </c>
    </row>
    <row r="300" spans="1:27" ht="24" hidden="1" customHeight="1" x14ac:dyDescent="0.25">
      <c r="A300" s="411"/>
      <c r="B300" s="411">
        <v>54</v>
      </c>
      <c r="C300" s="411"/>
      <c r="D300" s="410"/>
      <c r="E300" s="281"/>
      <c r="F300" s="294"/>
      <c r="G300" s="283"/>
      <c r="H300" s="314"/>
      <c r="I300" s="422"/>
      <c r="J300" s="481"/>
      <c r="K300" s="481"/>
      <c r="L300" s="481"/>
      <c r="M300" s="481"/>
      <c r="N300" s="508"/>
      <c r="O300" s="422"/>
      <c r="P300" s="422"/>
      <c r="Q300" s="294"/>
      <c r="R300" s="412"/>
      <c r="S300" s="662"/>
      <c r="T300" s="633"/>
      <c r="U300" s="294"/>
      <c r="V300" s="281"/>
      <c r="W300" s="281"/>
      <c r="X300" s="281"/>
      <c r="Y300" s="281"/>
      <c r="Z300" s="281"/>
      <c r="AA300" s="603"/>
    </row>
    <row r="301" spans="1:27" ht="24" hidden="1" customHeight="1" x14ac:dyDescent="0.25">
      <c r="A301" s="411"/>
      <c r="B301" s="411"/>
      <c r="C301" s="411"/>
      <c r="D301" s="410"/>
      <c r="E301" s="281"/>
      <c r="F301" s="294"/>
      <c r="G301" s="283"/>
      <c r="H301" s="314"/>
      <c r="I301" s="422"/>
      <c r="J301" s="481"/>
      <c r="K301" s="481"/>
      <c r="L301" s="481"/>
      <c r="M301" s="481"/>
      <c r="N301" s="508"/>
      <c r="O301" s="422"/>
      <c r="P301" s="422"/>
      <c r="Q301" s="294"/>
      <c r="R301" s="412"/>
      <c r="S301" s="662"/>
      <c r="T301" s="633"/>
      <c r="U301" s="294"/>
      <c r="V301" s="281">
        <v>70002</v>
      </c>
      <c r="W301" s="281">
        <v>70003</v>
      </c>
      <c r="X301" s="281">
        <v>70004</v>
      </c>
      <c r="Y301" s="281">
        <v>70005</v>
      </c>
      <c r="Z301" s="281">
        <v>70006</v>
      </c>
      <c r="AA301" s="603">
        <v>70007</v>
      </c>
    </row>
    <row r="302" spans="1:27" ht="24" hidden="1" customHeight="1" x14ac:dyDescent="0.25">
      <c r="A302" s="411"/>
      <c r="B302" s="411"/>
      <c r="C302" s="411"/>
      <c r="D302" s="410"/>
      <c r="E302" s="281"/>
      <c r="F302" s="294"/>
      <c r="G302" s="283"/>
      <c r="H302" s="314"/>
      <c r="I302" s="422"/>
      <c r="J302" s="481"/>
      <c r="K302" s="481"/>
      <c r="L302" s="481"/>
      <c r="M302" s="481"/>
      <c r="N302" s="508"/>
      <c r="O302" s="422"/>
      <c r="P302" s="422"/>
      <c r="Q302" s="294"/>
      <c r="R302" s="412"/>
      <c r="S302" s="662"/>
      <c r="T302" s="633"/>
      <c r="U302" s="294"/>
      <c r="V302" s="281">
        <f t="shared" ref="V302:AA302" si="414">V300*V301/1000</f>
        <v>0</v>
      </c>
      <c r="W302" s="281">
        <f t="shared" si="414"/>
        <v>0</v>
      </c>
      <c r="X302" s="281">
        <f t="shared" si="414"/>
        <v>0</v>
      </c>
      <c r="Y302" s="281">
        <f t="shared" si="414"/>
        <v>0</v>
      </c>
      <c r="Z302" s="281">
        <f t="shared" si="414"/>
        <v>0</v>
      </c>
      <c r="AA302" s="603">
        <f t="shared" si="414"/>
        <v>0</v>
      </c>
    </row>
    <row r="303" spans="1:27" ht="24" hidden="1" customHeight="1" x14ac:dyDescent="0.25">
      <c r="A303" s="411"/>
      <c r="B303" s="411">
        <v>55</v>
      </c>
      <c r="C303" s="411"/>
      <c r="D303" s="410"/>
      <c r="E303" s="281"/>
      <c r="F303" s="294"/>
      <c r="G303" s="283"/>
      <c r="H303" s="314"/>
      <c r="I303" s="422"/>
      <c r="J303" s="481"/>
      <c r="K303" s="481"/>
      <c r="L303" s="481"/>
      <c r="M303" s="481"/>
      <c r="N303" s="508"/>
      <c r="O303" s="422"/>
      <c r="P303" s="422"/>
      <c r="Q303" s="294"/>
      <c r="R303" s="412"/>
      <c r="S303" s="662"/>
      <c r="T303" s="633"/>
      <c r="U303" s="294"/>
      <c r="V303" s="281"/>
      <c r="W303" s="281"/>
      <c r="X303" s="281"/>
      <c r="Y303" s="281"/>
      <c r="Z303" s="281"/>
      <c r="AA303" s="603"/>
    </row>
    <row r="304" spans="1:27" ht="24" hidden="1" customHeight="1" x14ac:dyDescent="0.25">
      <c r="A304" s="411"/>
      <c r="B304" s="411"/>
      <c r="C304" s="411"/>
      <c r="D304" s="410"/>
      <c r="E304" s="281"/>
      <c r="F304" s="294"/>
      <c r="G304" s="283"/>
      <c r="H304" s="314"/>
      <c r="I304" s="422"/>
      <c r="J304" s="481"/>
      <c r="K304" s="481"/>
      <c r="L304" s="481"/>
      <c r="M304" s="481"/>
      <c r="N304" s="508"/>
      <c r="O304" s="422"/>
      <c r="P304" s="422"/>
      <c r="Q304" s="294"/>
      <c r="R304" s="412"/>
      <c r="S304" s="662"/>
      <c r="T304" s="633"/>
      <c r="U304" s="294"/>
      <c r="V304" s="281">
        <v>100002</v>
      </c>
      <c r="W304" s="281">
        <v>100003</v>
      </c>
      <c r="X304" s="281">
        <v>100004</v>
      </c>
      <c r="Y304" s="281">
        <v>100005</v>
      </c>
      <c r="Z304" s="281">
        <v>100006</v>
      </c>
      <c r="AA304" s="603">
        <v>100007</v>
      </c>
    </row>
    <row r="305" spans="1:27" ht="24" hidden="1" customHeight="1" x14ac:dyDescent="0.25">
      <c r="A305" s="411"/>
      <c r="B305" s="411"/>
      <c r="C305" s="411"/>
      <c r="D305" s="410"/>
      <c r="E305" s="281"/>
      <c r="F305" s="294"/>
      <c r="G305" s="283"/>
      <c r="H305" s="314"/>
      <c r="I305" s="422"/>
      <c r="J305" s="481"/>
      <c r="K305" s="481"/>
      <c r="L305" s="481"/>
      <c r="M305" s="481"/>
      <c r="N305" s="508"/>
      <c r="O305" s="422"/>
      <c r="P305" s="422"/>
      <c r="Q305" s="294"/>
      <c r="R305" s="412"/>
      <c r="S305" s="662"/>
      <c r="T305" s="633"/>
      <c r="U305" s="294"/>
      <c r="V305" s="281">
        <f t="shared" ref="V305:AA305" si="415">V303*V304/1000</f>
        <v>0</v>
      </c>
      <c r="W305" s="281">
        <f t="shared" si="415"/>
        <v>0</v>
      </c>
      <c r="X305" s="281">
        <f t="shared" si="415"/>
        <v>0</v>
      </c>
      <c r="Y305" s="281">
        <f t="shared" si="415"/>
        <v>0</v>
      </c>
      <c r="Z305" s="281">
        <f t="shared" si="415"/>
        <v>0</v>
      </c>
      <c r="AA305" s="603">
        <f t="shared" si="415"/>
        <v>0</v>
      </c>
    </row>
    <row r="306" spans="1:27" ht="24" hidden="1" customHeight="1" x14ac:dyDescent="0.25">
      <c r="A306" s="411"/>
      <c r="B306" s="411">
        <v>56</v>
      </c>
      <c r="C306" s="411"/>
      <c r="D306" s="410"/>
      <c r="E306" s="281"/>
      <c r="F306" s="294"/>
      <c r="G306" s="283"/>
      <c r="H306" s="314"/>
      <c r="I306" s="422"/>
      <c r="J306" s="481"/>
      <c r="K306" s="481"/>
      <c r="L306" s="481"/>
      <c r="M306" s="481"/>
      <c r="N306" s="508"/>
      <c r="O306" s="422"/>
      <c r="P306" s="422"/>
      <c r="Q306" s="294"/>
      <c r="R306" s="412"/>
      <c r="S306" s="662"/>
      <c r="T306" s="633"/>
      <c r="U306" s="294"/>
      <c r="V306" s="281"/>
      <c r="W306" s="281"/>
      <c r="X306" s="281"/>
      <c r="Y306" s="281"/>
      <c r="Z306" s="281"/>
      <c r="AA306" s="603"/>
    </row>
    <row r="307" spans="1:27" ht="24" hidden="1" customHeight="1" x14ac:dyDescent="0.25">
      <c r="A307" s="411"/>
      <c r="B307" s="411"/>
      <c r="C307" s="411"/>
      <c r="D307" s="410"/>
      <c r="E307" s="281"/>
      <c r="F307" s="294"/>
      <c r="G307" s="283"/>
      <c r="H307" s="314"/>
      <c r="I307" s="422"/>
      <c r="J307" s="481"/>
      <c r="K307" s="481"/>
      <c r="L307" s="481"/>
      <c r="M307" s="481"/>
      <c r="N307" s="508"/>
      <c r="O307" s="422"/>
      <c r="P307" s="422"/>
      <c r="Q307" s="294"/>
      <c r="R307" s="412"/>
      <c r="S307" s="662"/>
      <c r="T307" s="633"/>
      <c r="U307" s="294"/>
      <c r="V307" s="281">
        <v>130002</v>
      </c>
      <c r="W307" s="281">
        <v>130003</v>
      </c>
      <c r="X307" s="281">
        <v>130004</v>
      </c>
      <c r="Y307" s="281">
        <v>130005</v>
      </c>
      <c r="Z307" s="281">
        <v>130006</v>
      </c>
      <c r="AA307" s="603">
        <v>130007</v>
      </c>
    </row>
    <row r="308" spans="1:27" ht="24" hidden="1" customHeight="1" x14ac:dyDescent="0.25">
      <c r="A308" s="411"/>
      <c r="B308" s="411"/>
      <c r="C308" s="411"/>
      <c r="D308" s="410"/>
      <c r="E308" s="281"/>
      <c r="F308" s="294"/>
      <c r="G308" s="283"/>
      <c r="H308" s="314"/>
      <c r="I308" s="422"/>
      <c r="J308" s="481"/>
      <c r="K308" s="481"/>
      <c r="L308" s="481"/>
      <c r="M308" s="481"/>
      <c r="N308" s="508"/>
      <c r="O308" s="422"/>
      <c r="P308" s="422"/>
      <c r="Q308" s="294"/>
      <c r="R308" s="412"/>
      <c r="S308" s="662"/>
      <c r="T308" s="633"/>
      <c r="U308" s="294"/>
      <c r="V308" s="281">
        <f t="shared" ref="V308:AA308" si="416">V306*V307/1000</f>
        <v>0</v>
      </c>
      <c r="W308" s="281">
        <f t="shared" si="416"/>
        <v>0</v>
      </c>
      <c r="X308" s="281">
        <f t="shared" si="416"/>
        <v>0</v>
      </c>
      <c r="Y308" s="281">
        <f t="shared" si="416"/>
        <v>0</v>
      </c>
      <c r="Z308" s="281">
        <f t="shared" si="416"/>
        <v>0</v>
      </c>
      <c r="AA308" s="603">
        <f t="shared" si="416"/>
        <v>0</v>
      </c>
    </row>
    <row r="309" spans="1:27" ht="24" hidden="1" customHeight="1" x14ac:dyDescent="0.25">
      <c r="A309" s="411"/>
      <c r="B309" s="411">
        <v>57</v>
      </c>
      <c r="C309" s="411"/>
      <c r="D309" s="410"/>
      <c r="E309" s="281"/>
      <c r="F309" s="294"/>
      <c r="G309" s="283"/>
      <c r="H309" s="314"/>
      <c r="I309" s="422"/>
      <c r="J309" s="481"/>
      <c r="K309" s="481"/>
      <c r="L309" s="481"/>
      <c r="M309" s="481"/>
      <c r="N309" s="508"/>
      <c r="O309" s="422"/>
      <c r="P309" s="422"/>
      <c r="Q309" s="294"/>
      <c r="R309" s="412"/>
      <c r="S309" s="662"/>
      <c r="T309" s="633"/>
      <c r="U309" s="294"/>
      <c r="V309" s="281"/>
      <c r="W309" s="281"/>
      <c r="X309" s="281"/>
      <c r="Y309" s="281"/>
      <c r="Z309" s="281"/>
      <c r="AA309" s="603"/>
    </row>
    <row r="310" spans="1:27" ht="24" hidden="1" customHeight="1" x14ac:dyDescent="0.25">
      <c r="A310" s="411"/>
      <c r="B310" s="411"/>
      <c r="C310" s="411"/>
      <c r="D310" s="410"/>
      <c r="E310" s="281"/>
      <c r="F310" s="294"/>
      <c r="G310" s="283"/>
      <c r="H310" s="314"/>
      <c r="I310" s="422"/>
      <c r="J310" s="481"/>
      <c r="K310" s="481"/>
      <c r="L310" s="481"/>
      <c r="M310" s="481"/>
      <c r="N310" s="508"/>
      <c r="O310" s="422"/>
      <c r="P310" s="422"/>
      <c r="Q310" s="294"/>
      <c r="R310" s="412"/>
      <c r="S310" s="662"/>
      <c r="T310" s="633"/>
      <c r="U310" s="294"/>
      <c r="V310" s="281">
        <v>92002</v>
      </c>
      <c r="W310" s="281">
        <v>92003</v>
      </c>
      <c r="X310" s="281">
        <v>92004</v>
      </c>
      <c r="Y310" s="281">
        <v>92005</v>
      </c>
      <c r="Z310" s="281">
        <v>92006</v>
      </c>
      <c r="AA310" s="603">
        <v>92007</v>
      </c>
    </row>
    <row r="311" spans="1:27" ht="24" hidden="1" customHeight="1" x14ac:dyDescent="0.25">
      <c r="A311" s="411"/>
      <c r="B311" s="411"/>
      <c r="C311" s="411"/>
      <c r="D311" s="410"/>
      <c r="E311" s="281"/>
      <c r="F311" s="294"/>
      <c r="G311" s="283"/>
      <c r="H311" s="314"/>
      <c r="I311" s="422"/>
      <c r="J311" s="481"/>
      <c r="K311" s="481"/>
      <c r="L311" s="481"/>
      <c r="M311" s="481"/>
      <c r="N311" s="508"/>
      <c r="O311" s="422"/>
      <c r="P311" s="422"/>
      <c r="Q311" s="294"/>
      <c r="R311" s="412"/>
      <c r="S311" s="662"/>
      <c r="T311" s="633"/>
      <c r="U311" s="294"/>
      <c r="V311" s="281">
        <f t="shared" ref="V311:AA311" si="417">V309*V310/1000</f>
        <v>0</v>
      </c>
      <c r="W311" s="281">
        <f t="shared" si="417"/>
        <v>0</v>
      </c>
      <c r="X311" s="281">
        <f t="shared" si="417"/>
        <v>0</v>
      </c>
      <c r="Y311" s="281">
        <f t="shared" si="417"/>
        <v>0</v>
      </c>
      <c r="Z311" s="281">
        <f t="shared" si="417"/>
        <v>0</v>
      </c>
      <c r="AA311" s="603">
        <f t="shared" si="417"/>
        <v>0</v>
      </c>
    </row>
    <row r="312" spans="1:27" ht="24" hidden="1" customHeight="1" x14ac:dyDescent="0.25">
      <c r="A312" s="411"/>
      <c r="B312" s="411">
        <v>58</v>
      </c>
      <c r="C312" s="411"/>
      <c r="D312" s="410"/>
      <c r="E312" s="281"/>
      <c r="F312" s="294"/>
      <c r="G312" s="283"/>
      <c r="H312" s="314"/>
      <c r="I312" s="422"/>
      <c r="J312" s="481"/>
      <c r="K312" s="481"/>
      <c r="L312" s="481"/>
      <c r="M312" s="481"/>
      <c r="N312" s="508"/>
      <c r="O312" s="422"/>
      <c r="P312" s="422"/>
      <c r="Q312" s="294"/>
      <c r="R312" s="412"/>
      <c r="S312" s="662"/>
      <c r="T312" s="633"/>
      <c r="U312" s="294"/>
      <c r="V312" s="281"/>
      <c r="W312" s="281"/>
      <c r="X312" s="281"/>
      <c r="Y312" s="281"/>
      <c r="Z312" s="281"/>
      <c r="AA312" s="603"/>
    </row>
    <row r="313" spans="1:27" ht="24" hidden="1" customHeight="1" x14ac:dyDescent="0.25">
      <c r="A313" s="411"/>
      <c r="B313" s="411"/>
      <c r="C313" s="411"/>
      <c r="D313" s="410"/>
      <c r="E313" s="281"/>
      <c r="F313" s="294"/>
      <c r="G313" s="283"/>
      <c r="H313" s="314"/>
      <c r="I313" s="422"/>
      <c r="J313" s="481"/>
      <c r="K313" s="481"/>
      <c r="L313" s="481"/>
      <c r="M313" s="481"/>
      <c r="N313" s="508"/>
      <c r="O313" s="422"/>
      <c r="P313" s="422"/>
      <c r="Q313" s="294"/>
      <c r="R313" s="412"/>
      <c r="S313" s="662"/>
      <c r="T313" s="633"/>
      <c r="U313" s="294"/>
      <c r="V313" s="281">
        <v>82002</v>
      </c>
      <c r="W313" s="281">
        <v>82003</v>
      </c>
      <c r="X313" s="281">
        <v>82004</v>
      </c>
      <c r="Y313" s="281">
        <v>82005</v>
      </c>
      <c r="Z313" s="281">
        <v>82006</v>
      </c>
      <c r="AA313" s="603">
        <v>82007</v>
      </c>
    </row>
    <row r="314" spans="1:27" ht="24" hidden="1" customHeight="1" x14ac:dyDescent="0.25">
      <c r="A314" s="411"/>
      <c r="B314" s="411"/>
      <c r="C314" s="411"/>
      <c r="D314" s="410"/>
      <c r="E314" s="281"/>
      <c r="F314" s="294"/>
      <c r="G314" s="283"/>
      <c r="H314" s="314"/>
      <c r="I314" s="422"/>
      <c r="J314" s="481"/>
      <c r="K314" s="481"/>
      <c r="L314" s="481"/>
      <c r="M314" s="481"/>
      <c r="N314" s="508"/>
      <c r="O314" s="422"/>
      <c r="P314" s="422"/>
      <c r="Q314" s="294"/>
      <c r="R314" s="412"/>
      <c r="S314" s="662"/>
      <c r="T314" s="633"/>
      <c r="U314" s="294"/>
      <c r="V314" s="281">
        <f t="shared" ref="V314:AA314" si="418">V312*V313/1000</f>
        <v>0</v>
      </c>
      <c r="W314" s="281">
        <f t="shared" si="418"/>
        <v>0</v>
      </c>
      <c r="X314" s="281">
        <f t="shared" si="418"/>
        <v>0</v>
      </c>
      <c r="Y314" s="281">
        <f t="shared" si="418"/>
        <v>0</v>
      </c>
      <c r="Z314" s="281">
        <f t="shared" si="418"/>
        <v>0</v>
      </c>
      <c r="AA314" s="603">
        <f t="shared" si="418"/>
        <v>0</v>
      </c>
    </row>
    <row r="315" spans="1:27" ht="24" hidden="1" customHeight="1" x14ac:dyDescent="0.25">
      <c r="A315" s="411"/>
      <c r="B315" s="411">
        <v>59</v>
      </c>
      <c r="C315" s="411"/>
      <c r="D315" s="410"/>
      <c r="E315" s="281"/>
      <c r="F315" s="294"/>
      <c r="G315" s="283"/>
      <c r="H315" s="314"/>
      <c r="I315" s="422"/>
      <c r="J315" s="481"/>
      <c r="K315" s="481"/>
      <c r="L315" s="481"/>
      <c r="M315" s="481"/>
      <c r="N315" s="508"/>
      <c r="O315" s="422"/>
      <c r="P315" s="422"/>
      <c r="Q315" s="294"/>
      <c r="R315" s="412"/>
      <c r="S315" s="662"/>
      <c r="T315" s="633"/>
      <c r="U315" s="294"/>
      <c r="V315" s="281"/>
      <c r="W315" s="281"/>
      <c r="X315" s="281"/>
      <c r="Y315" s="281"/>
      <c r="Z315" s="281"/>
      <c r="AA315" s="603"/>
    </row>
    <row r="316" spans="1:27" ht="24" hidden="1" customHeight="1" x14ac:dyDescent="0.25">
      <c r="A316" s="411"/>
      <c r="B316" s="411"/>
      <c r="C316" s="411"/>
      <c r="D316" s="410"/>
      <c r="E316" s="281"/>
      <c r="F316" s="294"/>
      <c r="G316" s="283"/>
      <c r="H316" s="314"/>
      <c r="I316" s="422"/>
      <c r="J316" s="481"/>
      <c r="K316" s="481"/>
      <c r="L316" s="481"/>
      <c r="M316" s="481"/>
      <c r="N316" s="508"/>
      <c r="O316" s="422"/>
      <c r="P316" s="422"/>
      <c r="Q316" s="294"/>
      <c r="R316" s="412"/>
      <c r="S316" s="662"/>
      <c r="T316" s="633"/>
      <c r="U316" s="294"/>
      <c r="V316" s="281">
        <v>130002</v>
      </c>
      <c r="W316" s="281">
        <v>130003</v>
      </c>
      <c r="X316" s="281">
        <v>130004</v>
      </c>
      <c r="Y316" s="281">
        <v>130005</v>
      </c>
      <c r="Z316" s="281">
        <v>130006</v>
      </c>
      <c r="AA316" s="603">
        <v>130007</v>
      </c>
    </row>
    <row r="317" spans="1:27" ht="24" hidden="1" customHeight="1" x14ac:dyDescent="0.25">
      <c r="A317" s="411"/>
      <c r="B317" s="411"/>
      <c r="C317" s="411"/>
      <c r="D317" s="410"/>
      <c r="E317" s="281"/>
      <c r="F317" s="294"/>
      <c r="G317" s="283"/>
      <c r="H317" s="314"/>
      <c r="I317" s="422"/>
      <c r="J317" s="481"/>
      <c r="K317" s="481"/>
      <c r="L317" s="481"/>
      <c r="M317" s="481"/>
      <c r="N317" s="508"/>
      <c r="O317" s="422"/>
      <c r="P317" s="422"/>
      <c r="Q317" s="294"/>
      <c r="R317" s="412"/>
      <c r="S317" s="662"/>
      <c r="T317" s="633"/>
      <c r="U317" s="294"/>
      <c r="V317" s="281">
        <f t="shared" ref="V317:AA317" si="419">V315*V316/1000</f>
        <v>0</v>
      </c>
      <c r="W317" s="281">
        <f t="shared" si="419"/>
        <v>0</v>
      </c>
      <c r="X317" s="281">
        <f t="shared" si="419"/>
        <v>0</v>
      </c>
      <c r="Y317" s="281">
        <f t="shared" si="419"/>
        <v>0</v>
      </c>
      <c r="Z317" s="281">
        <f t="shared" si="419"/>
        <v>0</v>
      </c>
      <c r="AA317" s="603">
        <f t="shared" si="419"/>
        <v>0</v>
      </c>
    </row>
    <row r="318" spans="1:27" ht="24" hidden="1" customHeight="1" x14ac:dyDescent="0.25">
      <c r="A318" s="411"/>
      <c r="B318" s="411">
        <v>60</v>
      </c>
      <c r="C318" s="411"/>
      <c r="D318" s="410"/>
      <c r="E318" s="281"/>
      <c r="F318" s="294"/>
      <c r="G318" s="283"/>
      <c r="H318" s="314"/>
      <c r="I318" s="422"/>
      <c r="J318" s="481"/>
      <c r="K318" s="481"/>
      <c r="L318" s="481"/>
      <c r="M318" s="481"/>
      <c r="N318" s="508"/>
      <c r="O318" s="422"/>
      <c r="P318" s="422"/>
      <c r="Q318" s="294"/>
      <c r="R318" s="412"/>
      <c r="S318" s="662"/>
      <c r="T318" s="633"/>
      <c r="U318" s="294"/>
      <c r="V318" s="281"/>
      <c r="W318" s="281"/>
      <c r="X318" s="281"/>
      <c r="Y318" s="281"/>
      <c r="Z318" s="281"/>
      <c r="AA318" s="603"/>
    </row>
    <row r="319" spans="1:27" ht="24" hidden="1" customHeight="1" x14ac:dyDescent="0.25">
      <c r="A319" s="411"/>
      <c r="B319" s="411"/>
      <c r="C319" s="411"/>
      <c r="D319" s="410"/>
      <c r="E319" s="281"/>
      <c r="F319" s="294"/>
      <c r="G319" s="283"/>
      <c r="H319" s="314"/>
      <c r="I319" s="422"/>
      <c r="J319" s="481"/>
      <c r="K319" s="481"/>
      <c r="L319" s="481"/>
      <c r="M319" s="481"/>
      <c r="N319" s="508"/>
      <c r="O319" s="422"/>
      <c r="P319" s="422"/>
      <c r="Q319" s="294"/>
      <c r="R319" s="412"/>
      <c r="S319" s="662"/>
      <c r="T319" s="633"/>
      <c r="U319" s="294"/>
      <c r="V319" s="281">
        <v>25002</v>
      </c>
      <c r="W319" s="281">
        <v>25003</v>
      </c>
      <c r="X319" s="281">
        <v>25004</v>
      </c>
      <c r="Y319" s="281">
        <v>25005</v>
      </c>
      <c r="Z319" s="281">
        <v>25006</v>
      </c>
      <c r="AA319" s="603">
        <v>25007</v>
      </c>
    </row>
    <row r="320" spans="1:27" ht="24" hidden="1" customHeight="1" x14ac:dyDescent="0.25">
      <c r="A320" s="411"/>
      <c r="B320" s="411"/>
      <c r="C320" s="411"/>
      <c r="D320" s="410"/>
      <c r="E320" s="281"/>
      <c r="F320" s="294"/>
      <c r="G320" s="283"/>
      <c r="H320" s="314"/>
      <c r="I320" s="422"/>
      <c r="J320" s="481"/>
      <c r="K320" s="481"/>
      <c r="L320" s="481"/>
      <c r="M320" s="481"/>
      <c r="N320" s="508"/>
      <c r="O320" s="422"/>
      <c r="P320" s="422"/>
      <c r="Q320" s="294"/>
      <c r="R320" s="412"/>
      <c r="S320" s="662"/>
      <c r="T320" s="633"/>
      <c r="U320" s="294"/>
      <c r="V320" s="281">
        <f t="shared" ref="V320:AA320" si="420">V318*V319/1000</f>
        <v>0</v>
      </c>
      <c r="W320" s="281">
        <f t="shared" si="420"/>
        <v>0</v>
      </c>
      <c r="X320" s="281">
        <f t="shared" si="420"/>
        <v>0</v>
      </c>
      <c r="Y320" s="281">
        <f t="shared" si="420"/>
        <v>0</v>
      </c>
      <c r="Z320" s="281">
        <f t="shared" si="420"/>
        <v>0</v>
      </c>
      <c r="AA320" s="603">
        <f t="shared" si="420"/>
        <v>0</v>
      </c>
    </row>
    <row r="321" spans="1:27" ht="27" x14ac:dyDescent="0.25">
      <c r="A321" s="411">
        <v>2.2000000000000002</v>
      </c>
      <c r="B321" s="411"/>
      <c r="C321" s="459" t="s">
        <v>112</v>
      </c>
      <c r="D321" s="410" t="s">
        <v>48</v>
      </c>
      <c r="E321" s="8">
        <f t="shared" ref="E321:I321" si="421">E324+E327</f>
        <v>91</v>
      </c>
      <c r="F321" s="295">
        <f t="shared" si="421"/>
        <v>101</v>
      </c>
      <c r="G321" s="284">
        <f t="shared" si="421"/>
        <v>150</v>
      </c>
      <c r="H321" s="315">
        <f t="shared" si="421"/>
        <v>104</v>
      </c>
      <c r="I321" s="423">
        <f t="shared" si="421"/>
        <v>90</v>
      </c>
      <c r="J321" s="482">
        <v>95</v>
      </c>
      <c r="K321" s="482">
        <v>95</v>
      </c>
      <c r="L321" s="482">
        <v>95</v>
      </c>
      <c r="M321" s="482">
        <v>95</v>
      </c>
      <c r="N321" s="55">
        <f>N324+N327</f>
        <v>158</v>
      </c>
      <c r="O321" s="423">
        <v>160</v>
      </c>
      <c r="P321" s="423">
        <v>160</v>
      </c>
      <c r="Q321" s="295">
        <f>Q324+Q327</f>
        <v>233</v>
      </c>
      <c r="R321" s="413">
        <f>R324+R327</f>
        <v>140</v>
      </c>
      <c r="S321" s="328">
        <f>S324+S327</f>
        <v>233</v>
      </c>
      <c r="T321" s="635">
        <f>T324+T327</f>
        <v>233</v>
      </c>
      <c r="U321" s="295">
        <f>U324+U327</f>
        <v>233</v>
      </c>
      <c r="V321" s="8" t="e">
        <f t="shared" ref="V321:AA321" si="422">V324+V327</f>
        <v>#REF!</v>
      </c>
      <c r="W321" s="8" t="e">
        <f t="shared" si="422"/>
        <v>#REF!</v>
      </c>
      <c r="X321" s="8" t="e">
        <f t="shared" si="422"/>
        <v>#REF!</v>
      </c>
      <c r="Y321" s="8" t="e">
        <f t="shared" si="422"/>
        <v>#REF!</v>
      </c>
      <c r="Z321" s="8" t="e">
        <f t="shared" si="422"/>
        <v>#REF!</v>
      </c>
      <c r="AA321" s="604" t="e">
        <f t="shared" si="422"/>
        <v>#REF!</v>
      </c>
    </row>
    <row r="322" spans="1:27" ht="27" x14ac:dyDescent="0.25">
      <c r="A322" s="411"/>
      <c r="B322" s="411"/>
      <c r="C322" s="411"/>
      <c r="D322" s="409" t="s">
        <v>49</v>
      </c>
      <c r="E322" s="8">
        <f t="shared" ref="E322:O322" si="423">E323/E321*1000</f>
        <v>17098.9010989011</v>
      </c>
      <c r="F322" s="295">
        <f t="shared" si="423"/>
        <v>16733.108910891086</v>
      </c>
      <c r="G322" s="284">
        <f t="shared" si="423"/>
        <v>17200</v>
      </c>
      <c r="H322" s="315">
        <f t="shared" si="423"/>
        <v>17384.615384615383</v>
      </c>
      <c r="I322" s="423">
        <f t="shared" si="423"/>
        <v>17905.555555555555</v>
      </c>
      <c r="J322" s="482">
        <v>18127.894736842107</v>
      </c>
      <c r="K322" s="482">
        <v>18127.894736842107</v>
      </c>
      <c r="L322" s="482">
        <v>18127.894736842107</v>
      </c>
      <c r="M322" s="482">
        <v>18127.894736842107</v>
      </c>
      <c r="N322" s="55">
        <f t="shared" ref="N322" si="424">N323/N321*1000</f>
        <v>16792.405063291139</v>
      </c>
      <c r="O322" s="423">
        <f t="shared" si="423"/>
        <v>11375</v>
      </c>
      <c r="P322" s="423">
        <f t="shared" ref="P322" si="425">P323/P321*1000</f>
        <v>11375</v>
      </c>
      <c r="Q322" s="295">
        <f>Q323/Q321*1000</f>
        <v>17489.270386266096</v>
      </c>
      <c r="R322" s="413">
        <f>R323/R321*1000</f>
        <v>17428.571428571428</v>
      </c>
      <c r="S322" s="328">
        <f>S323/S321*1000</f>
        <v>17570.815450643779</v>
      </c>
      <c r="T322" s="635">
        <f>T323/T321*1000</f>
        <v>17570.815450643779</v>
      </c>
      <c r="U322" s="295">
        <f>U323/U321*1000</f>
        <v>17570.815450643779</v>
      </c>
      <c r="V322" s="8" t="e">
        <f t="shared" ref="V322:AA322" si="426">V323/V321*1000</f>
        <v>#REF!</v>
      </c>
      <c r="W322" s="8" t="e">
        <f t="shared" si="426"/>
        <v>#REF!</v>
      </c>
      <c r="X322" s="8" t="e">
        <f t="shared" si="426"/>
        <v>#REF!</v>
      </c>
      <c r="Y322" s="8" t="e">
        <f t="shared" si="426"/>
        <v>#REF!</v>
      </c>
      <c r="Z322" s="8" t="e">
        <f t="shared" si="426"/>
        <v>#REF!</v>
      </c>
      <c r="AA322" s="604" t="e">
        <f t="shared" si="426"/>
        <v>#REF!</v>
      </c>
    </row>
    <row r="323" spans="1:27" ht="27" x14ac:dyDescent="0.25">
      <c r="A323" s="411"/>
      <c r="B323" s="411"/>
      <c r="C323" s="459"/>
      <c r="D323" s="409" t="s">
        <v>47</v>
      </c>
      <c r="E323" s="8">
        <f t="shared" ref="E323:O323" si="427">E326+E329</f>
        <v>1556</v>
      </c>
      <c r="F323" s="295">
        <f>F326+F329-0.4</f>
        <v>1690.0439999999999</v>
      </c>
      <c r="G323" s="284">
        <f t="shared" si="427"/>
        <v>2580</v>
      </c>
      <c r="H323" s="315">
        <f t="shared" si="427"/>
        <v>1808</v>
      </c>
      <c r="I323" s="423">
        <f>I326+I329</f>
        <v>1611.5</v>
      </c>
      <c r="J323" s="482">
        <v>1722.15</v>
      </c>
      <c r="K323" s="482">
        <v>1722.15</v>
      </c>
      <c r="L323" s="482">
        <v>1722.15</v>
      </c>
      <c r="M323" s="482">
        <v>1722.15</v>
      </c>
      <c r="N323" s="519">
        <v>2653.2</v>
      </c>
      <c r="O323" s="423">
        <f t="shared" si="427"/>
        <v>1820</v>
      </c>
      <c r="P323" s="423">
        <f t="shared" ref="P323" si="428">P326+P329</f>
        <v>1820</v>
      </c>
      <c r="Q323" s="295">
        <f>Q326+Q329</f>
        <v>4075</v>
      </c>
      <c r="R323" s="413">
        <f>R326+R329</f>
        <v>2440</v>
      </c>
      <c r="S323" s="328">
        <f>S326+S329</f>
        <v>4094</v>
      </c>
      <c r="T323" s="635">
        <f>T326+T329</f>
        <v>4094</v>
      </c>
      <c r="U323" s="295">
        <f>U326+U329</f>
        <v>4094</v>
      </c>
      <c r="V323" s="8" t="e">
        <f t="shared" ref="V323:AA323" si="429">V326+V329</f>
        <v>#REF!</v>
      </c>
      <c r="W323" s="8" t="e">
        <f t="shared" si="429"/>
        <v>#REF!</v>
      </c>
      <c r="X323" s="8" t="e">
        <f t="shared" si="429"/>
        <v>#REF!</v>
      </c>
      <c r="Y323" s="8" t="e">
        <f t="shared" si="429"/>
        <v>#REF!</v>
      </c>
      <c r="Z323" s="8" t="e">
        <f t="shared" si="429"/>
        <v>#REF!</v>
      </c>
      <c r="AA323" s="604" t="e">
        <f t="shared" si="429"/>
        <v>#REF!</v>
      </c>
    </row>
    <row r="324" spans="1:27" ht="27" x14ac:dyDescent="0.25">
      <c r="A324" s="411"/>
      <c r="B324" s="411"/>
      <c r="C324" s="411" t="s">
        <v>31</v>
      </c>
      <c r="D324" s="409" t="s">
        <v>48</v>
      </c>
      <c r="E324" s="281">
        <v>41</v>
      </c>
      <c r="F324" s="294">
        <v>27</v>
      </c>
      <c r="G324" s="283">
        <v>60</v>
      </c>
      <c r="H324" s="314">
        <v>32</v>
      </c>
      <c r="I324" s="422">
        <v>41</v>
      </c>
      <c r="J324" s="481">
        <v>27</v>
      </c>
      <c r="K324" s="481">
        <v>27</v>
      </c>
      <c r="L324" s="481">
        <v>27</v>
      </c>
      <c r="M324" s="481">
        <v>27</v>
      </c>
      <c r="N324" s="508">
        <v>43</v>
      </c>
      <c r="O324" s="422">
        <v>35</v>
      </c>
      <c r="P324" s="422">
        <v>35</v>
      </c>
      <c r="Q324" s="294">
        <v>50</v>
      </c>
      <c r="R324" s="412">
        <v>40</v>
      </c>
      <c r="S324" s="662">
        <v>50</v>
      </c>
      <c r="T324" s="633">
        <v>50</v>
      </c>
      <c r="U324" s="294">
        <v>50</v>
      </c>
      <c r="V324" s="281" t="e">
        <f>#REF!/4</f>
        <v>#REF!</v>
      </c>
      <c r="W324" s="281" t="e">
        <f>V324</f>
        <v>#REF!</v>
      </c>
      <c r="X324" s="281" t="e">
        <f>V324+W324</f>
        <v>#REF!</v>
      </c>
      <c r="Y324" s="281" t="e">
        <f>V324</f>
        <v>#REF!</v>
      </c>
      <c r="Z324" s="281" t="e">
        <f>X324+Y324</f>
        <v>#REF!</v>
      </c>
      <c r="AA324" s="603" t="e">
        <f>#REF!-Z324</f>
        <v>#REF!</v>
      </c>
    </row>
    <row r="325" spans="1:27" ht="27" x14ac:dyDescent="0.25">
      <c r="A325" s="411"/>
      <c r="B325" s="411"/>
      <c r="C325" s="411"/>
      <c r="D325" s="409" t="s">
        <v>49</v>
      </c>
      <c r="E325" s="281">
        <v>16000</v>
      </c>
      <c r="F325" s="294">
        <v>16000</v>
      </c>
      <c r="G325" s="283">
        <v>16000</v>
      </c>
      <c r="H325" s="314">
        <v>16000</v>
      </c>
      <c r="I325" s="422">
        <v>18450</v>
      </c>
      <c r="J325" s="481">
        <v>18450</v>
      </c>
      <c r="K325" s="481">
        <v>18450</v>
      </c>
      <c r="L325" s="481">
        <v>18450</v>
      </c>
      <c r="M325" s="481">
        <v>18450</v>
      </c>
      <c r="N325" s="508">
        <v>16000</v>
      </c>
      <c r="O325" s="422">
        <v>16000</v>
      </c>
      <c r="P325" s="422">
        <v>16000</v>
      </c>
      <c r="Q325" s="294">
        <v>16000</v>
      </c>
      <c r="R325" s="412">
        <v>16000</v>
      </c>
      <c r="S325" s="662">
        <v>16000</v>
      </c>
      <c r="T325" s="633">
        <v>16000</v>
      </c>
      <c r="U325" s="294">
        <v>16000</v>
      </c>
      <c r="V325" s="281">
        <v>16000</v>
      </c>
      <c r="W325" s="281">
        <v>16000</v>
      </c>
      <c r="X325" s="281">
        <v>16000</v>
      </c>
      <c r="Y325" s="281">
        <v>16000</v>
      </c>
      <c r="Z325" s="281">
        <v>16000</v>
      </c>
      <c r="AA325" s="603">
        <v>16000</v>
      </c>
    </row>
    <row r="326" spans="1:27" ht="27" x14ac:dyDescent="0.25">
      <c r="A326" s="411"/>
      <c r="B326" s="411"/>
      <c r="C326" s="459"/>
      <c r="D326" s="409" t="s">
        <v>47</v>
      </c>
      <c r="E326" s="281">
        <f t="shared" ref="E326:AA326" si="430">E324*E325/1000</f>
        <v>656</v>
      </c>
      <c r="F326" s="294">
        <f t="shared" si="430"/>
        <v>432</v>
      </c>
      <c r="G326" s="283">
        <f t="shared" si="430"/>
        <v>960</v>
      </c>
      <c r="H326" s="314">
        <f t="shared" si="430"/>
        <v>512</v>
      </c>
      <c r="I326" s="422">
        <f t="shared" si="430"/>
        <v>756.45</v>
      </c>
      <c r="J326" s="481">
        <v>498.15</v>
      </c>
      <c r="K326" s="481">
        <v>498.15</v>
      </c>
      <c r="L326" s="481">
        <v>498.15</v>
      </c>
      <c r="M326" s="481">
        <v>498.15</v>
      </c>
      <c r="N326" s="508">
        <f t="shared" ref="N326" si="431">N324*N325/1000</f>
        <v>688</v>
      </c>
      <c r="O326" s="422">
        <f t="shared" si="430"/>
        <v>560</v>
      </c>
      <c r="P326" s="422">
        <f t="shared" ref="P326" si="432">P324*P325/1000</f>
        <v>560</v>
      </c>
      <c r="Q326" s="294">
        <f t="shared" ref="Q326:R326" si="433">Q324*Q325/1000</f>
        <v>800</v>
      </c>
      <c r="R326" s="412">
        <f t="shared" si="433"/>
        <v>640</v>
      </c>
      <c r="S326" s="662">
        <f t="shared" ref="S326:U326" si="434">S324*S325/1000</f>
        <v>800</v>
      </c>
      <c r="T326" s="633">
        <f t="shared" si="434"/>
        <v>800</v>
      </c>
      <c r="U326" s="294">
        <f t="shared" si="434"/>
        <v>800</v>
      </c>
      <c r="V326" s="281" t="e">
        <f t="shared" si="430"/>
        <v>#REF!</v>
      </c>
      <c r="W326" s="281" t="e">
        <f t="shared" si="430"/>
        <v>#REF!</v>
      </c>
      <c r="X326" s="281" t="e">
        <f t="shared" si="430"/>
        <v>#REF!</v>
      </c>
      <c r="Y326" s="281" t="e">
        <f t="shared" si="430"/>
        <v>#REF!</v>
      </c>
      <c r="Z326" s="281" t="e">
        <f t="shared" si="430"/>
        <v>#REF!</v>
      </c>
      <c r="AA326" s="603" t="e">
        <f t="shared" si="430"/>
        <v>#REF!</v>
      </c>
    </row>
    <row r="327" spans="1:27" ht="27" x14ac:dyDescent="0.25">
      <c r="A327" s="411"/>
      <c r="B327" s="411"/>
      <c r="C327" s="411" t="s">
        <v>113</v>
      </c>
      <c r="D327" s="409" t="s">
        <v>48</v>
      </c>
      <c r="E327" s="281">
        <v>50</v>
      </c>
      <c r="F327" s="294">
        <v>74</v>
      </c>
      <c r="G327" s="283">
        <v>90</v>
      </c>
      <c r="H327" s="314">
        <v>72</v>
      </c>
      <c r="I327" s="422">
        <v>49</v>
      </c>
      <c r="J327" s="481">
        <v>68</v>
      </c>
      <c r="K327" s="481">
        <v>68</v>
      </c>
      <c r="L327" s="481">
        <v>68</v>
      </c>
      <c r="M327" s="481">
        <v>68</v>
      </c>
      <c r="N327" s="508">
        <v>115</v>
      </c>
      <c r="O327" s="422">
        <v>70</v>
      </c>
      <c r="P327" s="422">
        <v>70</v>
      </c>
      <c r="Q327" s="294">
        <v>183</v>
      </c>
      <c r="R327" s="412">
        <v>100</v>
      </c>
      <c r="S327" s="662">
        <v>183</v>
      </c>
      <c r="T327" s="633">
        <v>183</v>
      </c>
      <c r="U327" s="294">
        <v>183</v>
      </c>
      <c r="V327" s="281">
        <v>22</v>
      </c>
      <c r="W327" s="281">
        <f>V327</f>
        <v>22</v>
      </c>
      <c r="X327" s="281">
        <f>V327+W327</f>
        <v>44</v>
      </c>
      <c r="Y327" s="281">
        <f>V327</f>
        <v>22</v>
      </c>
      <c r="Z327" s="281">
        <f>X327+Y327</f>
        <v>66</v>
      </c>
      <c r="AA327" s="603" t="e">
        <f>#REF!-Z327</f>
        <v>#REF!</v>
      </c>
    </row>
    <row r="328" spans="1:27" ht="27" x14ac:dyDescent="0.25">
      <c r="A328" s="411"/>
      <c r="B328" s="411"/>
      <c r="C328" s="459"/>
      <c r="D328" s="409" t="s">
        <v>49</v>
      </c>
      <c r="E328" s="281">
        <v>18000</v>
      </c>
      <c r="F328" s="294">
        <v>17006</v>
      </c>
      <c r="G328" s="283">
        <v>18000</v>
      </c>
      <c r="H328" s="314">
        <v>18000</v>
      </c>
      <c r="I328" s="422">
        <v>17450</v>
      </c>
      <c r="J328" s="481">
        <v>18000</v>
      </c>
      <c r="K328" s="481">
        <v>18000</v>
      </c>
      <c r="L328" s="481">
        <v>18000</v>
      </c>
      <c r="M328" s="481">
        <v>18000</v>
      </c>
      <c r="N328" s="508">
        <v>18000</v>
      </c>
      <c r="O328" s="422">
        <v>18000</v>
      </c>
      <c r="P328" s="422">
        <v>18000</v>
      </c>
      <c r="Q328" s="294">
        <v>18000</v>
      </c>
      <c r="R328" s="412">
        <v>18000</v>
      </c>
      <c r="S328" s="662">
        <v>18000</v>
      </c>
      <c r="T328" s="633">
        <v>18000</v>
      </c>
      <c r="U328" s="294">
        <v>18000</v>
      </c>
      <c r="V328" s="283">
        <v>18000</v>
      </c>
      <c r="W328" s="283">
        <v>18000</v>
      </c>
      <c r="X328" s="283">
        <v>18000</v>
      </c>
      <c r="Y328" s="283">
        <v>18000</v>
      </c>
      <c r="Z328" s="283">
        <v>18000</v>
      </c>
      <c r="AA328" s="611">
        <v>18000</v>
      </c>
    </row>
    <row r="329" spans="1:27" ht="27" x14ac:dyDescent="0.25">
      <c r="A329" s="411"/>
      <c r="B329" s="411"/>
      <c r="C329" s="459"/>
      <c r="D329" s="409" t="s">
        <v>47</v>
      </c>
      <c r="E329" s="281">
        <f t="shared" ref="E329:I329" si="435">E327*E328/1000</f>
        <v>900</v>
      </c>
      <c r="F329" s="294">
        <f t="shared" si="435"/>
        <v>1258.444</v>
      </c>
      <c r="G329" s="283">
        <f t="shared" si="435"/>
        <v>1620</v>
      </c>
      <c r="H329" s="314">
        <f t="shared" si="435"/>
        <v>1296</v>
      </c>
      <c r="I329" s="422">
        <f t="shared" si="435"/>
        <v>855.05</v>
      </c>
      <c r="J329" s="481">
        <v>1224</v>
      </c>
      <c r="K329" s="481">
        <v>1224</v>
      </c>
      <c r="L329" s="481">
        <v>1224</v>
      </c>
      <c r="M329" s="481">
        <v>1224</v>
      </c>
      <c r="N329" s="508">
        <f t="shared" ref="N329:AA329" si="436">N327*N328/1000</f>
        <v>2070</v>
      </c>
      <c r="O329" s="422">
        <f t="shared" si="436"/>
        <v>1260</v>
      </c>
      <c r="P329" s="422">
        <f t="shared" ref="P329" si="437">P327*P328/1000</f>
        <v>1260</v>
      </c>
      <c r="Q329" s="294">
        <v>3275</v>
      </c>
      <c r="R329" s="412">
        <f>R327*R328/1000</f>
        <v>1800</v>
      </c>
      <c r="S329" s="662">
        <f t="shared" ref="S329:U329" si="438">S327*S328/1000</f>
        <v>3294</v>
      </c>
      <c r="T329" s="633">
        <f t="shared" si="438"/>
        <v>3294</v>
      </c>
      <c r="U329" s="294">
        <f t="shared" si="438"/>
        <v>3294</v>
      </c>
      <c r="V329" s="281">
        <f t="shared" si="436"/>
        <v>396</v>
      </c>
      <c r="W329" s="281">
        <f t="shared" si="436"/>
        <v>396</v>
      </c>
      <c r="X329" s="281">
        <f t="shared" si="436"/>
        <v>792</v>
      </c>
      <c r="Y329" s="281">
        <f t="shared" si="436"/>
        <v>396</v>
      </c>
      <c r="Z329" s="281">
        <f t="shared" si="436"/>
        <v>1188</v>
      </c>
      <c r="AA329" s="603" t="e">
        <f t="shared" si="436"/>
        <v>#REF!</v>
      </c>
    </row>
    <row r="330" spans="1:27" ht="27" x14ac:dyDescent="0.25">
      <c r="A330" s="411">
        <v>2.2999999999999998</v>
      </c>
      <c r="B330" s="411"/>
      <c r="C330" s="459" t="s">
        <v>114</v>
      </c>
      <c r="D330" s="409" t="s">
        <v>115</v>
      </c>
      <c r="E330" s="8">
        <f t="shared" ref="E330:I330" si="439">E333+E336</f>
        <v>57</v>
      </c>
      <c r="F330" s="295">
        <f t="shared" si="439"/>
        <v>21</v>
      </c>
      <c r="G330" s="284">
        <f t="shared" si="439"/>
        <v>50</v>
      </c>
      <c r="H330" s="315">
        <f t="shared" si="439"/>
        <v>21</v>
      </c>
      <c r="I330" s="423">
        <f t="shared" si="439"/>
        <v>90</v>
      </c>
      <c r="J330" s="482">
        <v>23.9</v>
      </c>
      <c r="K330" s="482">
        <v>23.9</v>
      </c>
      <c r="L330" s="482">
        <v>23.9</v>
      </c>
      <c r="M330" s="482">
        <v>23.9</v>
      </c>
      <c r="N330" s="55">
        <f>N333+N336</f>
        <v>30</v>
      </c>
      <c r="O330" s="423">
        <v>90</v>
      </c>
      <c r="P330" s="423">
        <v>90</v>
      </c>
      <c r="Q330" s="295">
        <f>Q333+Q336</f>
        <v>34</v>
      </c>
      <c r="R330" s="413">
        <f>R333+R336</f>
        <v>25</v>
      </c>
      <c r="S330" s="328">
        <f>S333+S336</f>
        <v>34</v>
      </c>
      <c r="T330" s="635">
        <f>T333+T336</f>
        <v>34</v>
      </c>
      <c r="U330" s="295">
        <f>U333+U336</f>
        <v>34</v>
      </c>
      <c r="V330" s="8">
        <f t="shared" ref="V330:AA330" si="440">V333+V336</f>
        <v>11</v>
      </c>
      <c r="W330" s="8">
        <f t="shared" si="440"/>
        <v>11</v>
      </c>
      <c r="X330" s="8">
        <f t="shared" si="440"/>
        <v>22</v>
      </c>
      <c r="Y330" s="8">
        <f t="shared" si="440"/>
        <v>11</v>
      </c>
      <c r="Z330" s="8">
        <f t="shared" si="440"/>
        <v>33</v>
      </c>
      <c r="AA330" s="604" t="e">
        <f t="shared" si="440"/>
        <v>#REF!</v>
      </c>
    </row>
    <row r="331" spans="1:27" ht="29.25" customHeight="1" x14ac:dyDescent="0.25">
      <c r="A331" s="411"/>
      <c r="B331" s="411"/>
      <c r="C331" s="459"/>
      <c r="D331" s="409" t="s">
        <v>49</v>
      </c>
      <c r="E331" s="8">
        <f t="shared" ref="E331:AA331" si="441">E332/E330*1000</f>
        <v>10368.421052631578</v>
      </c>
      <c r="F331" s="295">
        <f t="shared" si="441"/>
        <v>12175.238095238095</v>
      </c>
      <c r="G331" s="284">
        <f t="shared" si="441"/>
        <v>11500</v>
      </c>
      <c r="H331" s="315">
        <f t="shared" si="441"/>
        <v>11333.333333333334</v>
      </c>
      <c r="I331" s="423">
        <f t="shared" si="441"/>
        <v>10616.777777777777</v>
      </c>
      <c r="J331" s="482">
        <v>11138.075313807532</v>
      </c>
      <c r="K331" s="482">
        <v>11138.075313807532</v>
      </c>
      <c r="L331" s="482">
        <v>11138.075313807532</v>
      </c>
      <c r="M331" s="482">
        <v>11138.075313807532</v>
      </c>
      <c r="N331" s="55">
        <f t="shared" ref="N331" si="442">N332/N330*1000</f>
        <v>11166.666666666666</v>
      </c>
      <c r="O331" s="423">
        <f t="shared" si="441"/>
        <v>3055.5555555555552</v>
      </c>
      <c r="P331" s="423">
        <f t="shared" ref="P331" si="443">P332/P330*1000</f>
        <v>3055.5555555555552</v>
      </c>
      <c r="Q331" s="295">
        <f t="shared" ref="Q331:R331" si="444">Q332/Q330*1000</f>
        <v>11235.294117647058</v>
      </c>
      <c r="R331" s="413">
        <f t="shared" si="444"/>
        <v>11000</v>
      </c>
      <c r="S331" s="328">
        <f t="shared" ref="S331:U331" si="445">S332/S330*1000</f>
        <v>11235.294117647058</v>
      </c>
      <c r="T331" s="635">
        <f t="shared" si="445"/>
        <v>11235.294117647058</v>
      </c>
      <c r="U331" s="295">
        <f t="shared" si="445"/>
        <v>11235.294117647058</v>
      </c>
      <c r="V331" s="8">
        <f t="shared" si="441"/>
        <v>11636.363636363636</v>
      </c>
      <c r="W331" s="8">
        <f t="shared" si="441"/>
        <v>11636.363636363636</v>
      </c>
      <c r="X331" s="8">
        <f t="shared" si="441"/>
        <v>11636.363636363636</v>
      </c>
      <c r="Y331" s="8">
        <f t="shared" si="441"/>
        <v>11636.363636363636</v>
      </c>
      <c r="Z331" s="8">
        <f t="shared" si="441"/>
        <v>11636.363636363636</v>
      </c>
      <c r="AA331" s="604" t="e">
        <f t="shared" si="441"/>
        <v>#REF!</v>
      </c>
    </row>
    <row r="332" spans="1:27" ht="27" x14ac:dyDescent="0.25">
      <c r="A332" s="411"/>
      <c r="B332" s="411"/>
      <c r="C332" s="459"/>
      <c r="D332" s="409" t="s">
        <v>47</v>
      </c>
      <c r="E332" s="8">
        <f t="shared" ref="E332:AA332" si="446">E335+E338</f>
        <v>591</v>
      </c>
      <c r="F332" s="295">
        <f t="shared" si="446"/>
        <v>255.68</v>
      </c>
      <c r="G332" s="284">
        <f t="shared" si="446"/>
        <v>575</v>
      </c>
      <c r="H332" s="315">
        <f t="shared" si="446"/>
        <v>238</v>
      </c>
      <c r="I332" s="423">
        <f t="shared" si="446"/>
        <v>955.51</v>
      </c>
      <c r="J332" s="482">
        <v>266.2</v>
      </c>
      <c r="K332" s="482">
        <v>266.2</v>
      </c>
      <c r="L332" s="482">
        <v>266.2</v>
      </c>
      <c r="M332" s="482">
        <v>266.2</v>
      </c>
      <c r="N332" s="55">
        <f t="shared" ref="N332" si="447">N335+N338</f>
        <v>335</v>
      </c>
      <c r="O332" s="423">
        <f t="shared" si="446"/>
        <v>275</v>
      </c>
      <c r="P332" s="423">
        <f t="shared" ref="P332" si="448">P335+P338</f>
        <v>275</v>
      </c>
      <c r="Q332" s="295">
        <f t="shared" ref="Q332:R332" si="449">Q335+Q338</f>
        <v>382</v>
      </c>
      <c r="R332" s="413">
        <f t="shared" si="449"/>
        <v>275</v>
      </c>
      <c r="S332" s="328">
        <f t="shared" ref="S332:U332" si="450">S335+S338</f>
        <v>382</v>
      </c>
      <c r="T332" s="635">
        <f t="shared" si="450"/>
        <v>382</v>
      </c>
      <c r="U332" s="295">
        <f t="shared" si="450"/>
        <v>382</v>
      </c>
      <c r="V332" s="8">
        <f t="shared" si="446"/>
        <v>128</v>
      </c>
      <c r="W332" s="8">
        <f t="shared" si="446"/>
        <v>128</v>
      </c>
      <c r="X332" s="8">
        <f t="shared" si="446"/>
        <v>256</v>
      </c>
      <c r="Y332" s="8">
        <f t="shared" si="446"/>
        <v>128</v>
      </c>
      <c r="Z332" s="8">
        <f t="shared" si="446"/>
        <v>384</v>
      </c>
      <c r="AA332" s="604" t="e">
        <f t="shared" si="446"/>
        <v>#REF!</v>
      </c>
    </row>
    <row r="333" spans="1:27" ht="27" x14ac:dyDescent="0.25">
      <c r="A333" s="411"/>
      <c r="B333" s="411"/>
      <c r="C333" s="411" t="s">
        <v>33</v>
      </c>
      <c r="D333" s="409" t="s">
        <v>115</v>
      </c>
      <c r="E333" s="281">
        <v>30</v>
      </c>
      <c r="F333" s="294">
        <v>6</v>
      </c>
      <c r="G333" s="283">
        <v>15</v>
      </c>
      <c r="H333" s="314">
        <v>7</v>
      </c>
      <c r="I333" s="422">
        <v>41</v>
      </c>
      <c r="J333" s="486">
        <v>8.9</v>
      </c>
      <c r="K333" s="486">
        <v>8.9</v>
      </c>
      <c r="L333" s="486">
        <v>8.9</v>
      </c>
      <c r="M333" s="486">
        <v>8.9</v>
      </c>
      <c r="N333" s="512">
        <v>11</v>
      </c>
      <c r="O333" s="422">
        <v>10</v>
      </c>
      <c r="P333" s="422">
        <v>10</v>
      </c>
      <c r="Q333" s="294">
        <v>12</v>
      </c>
      <c r="R333" s="412">
        <v>10</v>
      </c>
      <c r="S333" s="662">
        <v>12</v>
      </c>
      <c r="T333" s="633">
        <v>12</v>
      </c>
      <c r="U333" s="294">
        <v>12</v>
      </c>
      <c r="V333" s="281">
        <v>3</v>
      </c>
      <c r="W333" s="281">
        <f>V333</f>
        <v>3</v>
      </c>
      <c r="X333" s="281">
        <f>V333+W333</f>
        <v>6</v>
      </c>
      <c r="Y333" s="281">
        <f>V333</f>
        <v>3</v>
      </c>
      <c r="Z333" s="281">
        <f>X333+Y333</f>
        <v>9</v>
      </c>
      <c r="AA333" s="603" t="e">
        <f>#REF!-Z333</f>
        <v>#REF!</v>
      </c>
    </row>
    <row r="334" spans="1:27" ht="27" x14ac:dyDescent="0.25">
      <c r="A334" s="411"/>
      <c r="B334" s="411"/>
      <c r="C334" s="411"/>
      <c r="D334" s="409" t="s">
        <v>49</v>
      </c>
      <c r="E334" s="281">
        <v>8000</v>
      </c>
      <c r="F334" s="294">
        <v>8000</v>
      </c>
      <c r="G334" s="283">
        <v>8000</v>
      </c>
      <c r="H334" s="314">
        <v>8000</v>
      </c>
      <c r="I334" s="422">
        <v>7900</v>
      </c>
      <c r="J334" s="481">
        <v>8000</v>
      </c>
      <c r="K334" s="481">
        <v>8000</v>
      </c>
      <c r="L334" s="481">
        <v>8000</v>
      </c>
      <c r="M334" s="481">
        <v>8000</v>
      </c>
      <c r="N334" s="508">
        <v>8000</v>
      </c>
      <c r="O334" s="422">
        <v>8000</v>
      </c>
      <c r="P334" s="422">
        <v>8000</v>
      </c>
      <c r="Q334" s="294">
        <v>8000</v>
      </c>
      <c r="R334" s="412">
        <v>8000</v>
      </c>
      <c r="S334" s="662">
        <v>8000</v>
      </c>
      <c r="T334" s="633">
        <v>8000</v>
      </c>
      <c r="U334" s="294">
        <v>8000</v>
      </c>
      <c r="V334" s="281">
        <v>8000</v>
      </c>
      <c r="W334" s="281">
        <v>8000</v>
      </c>
      <c r="X334" s="281">
        <v>8000</v>
      </c>
      <c r="Y334" s="281">
        <v>8000</v>
      </c>
      <c r="Z334" s="281">
        <v>8000</v>
      </c>
      <c r="AA334" s="603">
        <v>8000</v>
      </c>
    </row>
    <row r="335" spans="1:27" ht="27" x14ac:dyDescent="0.25">
      <c r="A335" s="411"/>
      <c r="B335" s="411"/>
      <c r="C335" s="459"/>
      <c r="D335" s="409" t="s">
        <v>47</v>
      </c>
      <c r="E335" s="281">
        <f t="shared" ref="E335:I335" si="451">E334*E333/1000</f>
        <v>240</v>
      </c>
      <c r="F335" s="294">
        <f>F334*F333/1000</f>
        <v>48</v>
      </c>
      <c r="G335" s="283">
        <f t="shared" si="451"/>
        <v>120</v>
      </c>
      <c r="H335" s="314">
        <f t="shared" si="451"/>
        <v>56</v>
      </c>
      <c r="I335" s="422">
        <f t="shared" si="451"/>
        <v>323.89999999999998</v>
      </c>
      <c r="J335" s="481">
        <v>71.2</v>
      </c>
      <c r="K335" s="481">
        <v>71.2</v>
      </c>
      <c r="L335" s="481">
        <v>71.2</v>
      </c>
      <c r="M335" s="481">
        <v>71.2</v>
      </c>
      <c r="N335" s="508">
        <f t="shared" ref="N335:AA335" si="452">N334*N333/1000</f>
        <v>88</v>
      </c>
      <c r="O335" s="422">
        <f t="shared" si="452"/>
        <v>80</v>
      </c>
      <c r="P335" s="422">
        <f t="shared" ref="P335" si="453">P334*P333/1000</f>
        <v>80</v>
      </c>
      <c r="Q335" s="294">
        <f t="shared" ref="Q335:R335" si="454">Q334*Q333/1000</f>
        <v>96</v>
      </c>
      <c r="R335" s="412">
        <f t="shared" si="454"/>
        <v>80</v>
      </c>
      <c r="S335" s="662">
        <f t="shared" ref="S335:U335" si="455">S334*S333/1000</f>
        <v>96</v>
      </c>
      <c r="T335" s="633">
        <f t="shared" si="455"/>
        <v>96</v>
      </c>
      <c r="U335" s="294">
        <f t="shared" si="455"/>
        <v>96</v>
      </c>
      <c r="V335" s="281">
        <f t="shared" si="452"/>
        <v>24</v>
      </c>
      <c r="W335" s="281">
        <f t="shared" si="452"/>
        <v>24</v>
      </c>
      <c r="X335" s="281">
        <f t="shared" si="452"/>
        <v>48</v>
      </c>
      <c r="Y335" s="281">
        <f t="shared" si="452"/>
        <v>24</v>
      </c>
      <c r="Z335" s="281">
        <f t="shared" si="452"/>
        <v>72</v>
      </c>
      <c r="AA335" s="603" t="e">
        <f t="shared" si="452"/>
        <v>#REF!</v>
      </c>
    </row>
    <row r="336" spans="1:27" ht="27" x14ac:dyDescent="0.25">
      <c r="A336" s="411"/>
      <c r="B336" s="411"/>
      <c r="C336" s="411" t="s">
        <v>34</v>
      </c>
      <c r="D336" s="409" t="s">
        <v>115</v>
      </c>
      <c r="E336" s="281">
        <v>27</v>
      </c>
      <c r="F336" s="294">
        <v>15</v>
      </c>
      <c r="G336" s="283">
        <v>35</v>
      </c>
      <c r="H336" s="314">
        <v>14</v>
      </c>
      <c r="I336" s="422">
        <v>49</v>
      </c>
      <c r="J336" s="481">
        <v>15</v>
      </c>
      <c r="K336" s="481">
        <v>15</v>
      </c>
      <c r="L336" s="481">
        <v>15</v>
      </c>
      <c r="M336" s="481">
        <v>15</v>
      </c>
      <c r="N336" s="508">
        <v>19</v>
      </c>
      <c r="O336" s="422">
        <v>15</v>
      </c>
      <c r="P336" s="422">
        <v>15</v>
      </c>
      <c r="Q336" s="294">
        <v>22</v>
      </c>
      <c r="R336" s="412">
        <v>15</v>
      </c>
      <c r="S336" s="662">
        <v>22</v>
      </c>
      <c r="T336" s="633">
        <v>22</v>
      </c>
      <c r="U336" s="294">
        <v>22</v>
      </c>
      <c r="V336" s="281">
        <v>8</v>
      </c>
      <c r="W336" s="281">
        <f>V336</f>
        <v>8</v>
      </c>
      <c r="X336" s="281">
        <f>V336+W336</f>
        <v>16</v>
      </c>
      <c r="Y336" s="281">
        <f>V336</f>
        <v>8</v>
      </c>
      <c r="Z336" s="281">
        <f>X336+Y336</f>
        <v>24</v>
      </c>
      <c r="AA336" s="603" t="e">
        <f>#REF!-Z336</f>
        <v>#REF!</v>
      </c>
    </row>
    <row r="337" spans="1:45" ht="27" x14ac:dyDescent="0.25">
      <c r="A337" s="411"/>
      <c r="B337" s="411"/>
      <c r="C337" s="459"/>
      <c r="D337" s="409" t="s">
        <v>49</v>
      </c>
      <c r="E337" s="281">
        <v>13000</v>
      </c>
      <c r="F337" s="294">
        <v>13852</v>
      </c>
      <c r="G337" s="283">
        <v>13000</v>
      </c>
      <c r="H337" s="314">
        <v>13000</v>
      </c>
      <c r="I337" s="422">
        <v>12890</v>
      </c>
      <c r="J337" s="481">
        <v>13000</v>
      </c>
      <c r="K337" s="481">
        <v>13000</v>
      </c>
      <c r="L337" s="481">
        <v>13000</v>
      </c>
      <c r="M337" s="481">
        <v>13000</v>
      </c>
      <c r="N337" s="508">
        <v>13000</v>
      </c>
      <c r="O337" s="422">
        <v>13000</v>
      </c>
      <c r="P337" s="422">
        <v>13000</v>
      </c>
      <c r="Q337" s="294">
        <v>13000</v>
      </c>
      <c r="R337" s="412">
        <v>13000</v>
      </c>
      <c r="S337" s="662">
        <v>13000</v>
      </c>
      <c r="T337" s="633">
        <v>13000</v>
      </c>
      <c r="U337" s="294">
        <v>13000</v>
      </c>
      <c r="V337" s="281">
        <v>13000</v>
      </c>
      <c r="W337" s="281">
        <v>13000</v>
      </c>
      <c r="X337" s="281">
        <v>13000</v>
      </c>
      <c r="Y337" s="281">
        <v>13000</v>
      </c>
      <c r="Z337" s="281">
        <v>13000</v>
      </c>
      <c r="AA337" s="603">
        <v>13000</v>
      </c>
    </row>
    <row r="338" spans="1:45" ht="27" x14ac:dyDescent="0.25">
      <c r="A338" s="411"/>
      <c r="B338" s="411"/>
      <c r="C338" s="459"/>
      <c r="D338" s="409" t="s">
        <v>47</v>
      </c>
      <c r="E338" s="281">
        <f t="shared" ref="E338:I338" si="456">E337*E336/1000</f>
        <v>351</v>
      </c>
      <c r="F338" s="294">
        <f>F337*F336/1000-0.1</f>
        <v>207.68</v>
      </c>
      <c r="G338" s="283">
        <f t="shared" si="456"/>
        <v>455</v>
      </c>
      <c r="H338" s="314">
        <f t="shared" si="456"/>
        <v>182</v>
      </c>
      <c r="I338" s="422">
        <f t="shared" si="456"/>
        <v>631.61</v>
      </c>
      <c r="J338" s="481">
        <v>195</v>
      </c>
      <c r="K338" s="481">
        <v>195</v>
      </c>
      <c r="L338" s="481">
        <v>195</v>
      </c>
      <c r="M338" s="481">
        <v>195</v>
      </c>
      <c r="N338" s="508">
        <f t="shared" ref="N338:AA338" si="457">N337*N336/1000</f>
        <v>247</v>
      </c>
      <c r="O338" s="422">
        <f t="shared" si="457"/>
        <v>195</v>
      </c>
      <c r="P338" s="422">
        <f t="shared" ref="P338" si="458">P337*P336/1000</f>
        <v>195</v>
      </c>
      <c r="Q338" s="294">
        <f t="shared" ref="Q338:R338" si="459">Q337*Q336/1000</f>
        <v>286</v>
      </c>
      <c r="R338" s="412">
        <f t="shared" si="459"/>
        <v>195</v>
      </c>
      <c r="S338" s="662">
        <f t="shared" ref="S338:U338" si="460">S337*S336/1000</f>
        <v>286</v>
      </c>
      <c r="T338" s="633">
        <f t="shared" si="460"/>
        <v>286</v>
      </c>
      <c r="U338" s="294">
        <f t="shared" si="460"/>
        <v>286</v>
      </c>
      <c r="V338" s="281">
        <f t="shared" si="457"/>
        <v>104</v>
      </c>
      <c r="W338" s="281">
        <f t="shared" si="457"/>
        <v>104</v>
      </c>
      <c r="X338" s="281">
        <f t="shared" si="457"/>
        <v>208</v>
      </c>
      <c r="Y338" s="281">
        <f t="shared" si="457"/>
        <v>104</v>
      </c>
      <c r="Z338" s="281">
        <f t="shared" si="457"/>
        <v>312</v>
      </c>
      <c r="AA338" s="603" t="e">
        <f t="shared" si="457"/>
        <v>#REF!</v>
      </c>
    </row>
    <row r="339" spans="1:45" ht="27" x14ac:dyDescent="0.25">
      <c r="A339" s="411">
        <v>2.4</v>
      </c>
      <c r="B339" s="411"/>
      <c r="C339" s="424" t="s">
        <v>32</v>
      </c>
      <c r="D339" s="410" t="s">
        <v>115</v>
      </c>
      <c r="E339" s="281">
        <f>E342</f>
        <v>0</v>
      </c>
      <c r="F339" s="294">
        <v>4</v>
      </c>
      <c r="G339" s="283">
        <v>50</v>
      </c>
      <c r="H339" s="314">
        <v>7</v>
      </c>
      <c r="I339" s="422">
        <v>50</v>
      </c>
      <c r="J339" s="482">
        <v>4</v>
      </c>
      <c r="K339" s="482">
        <v>3</v>
      </c>
      <c r="L339" s="482">
        <v>3</v>
      </c>
      <c r="M339" s="482">
        <v>3</v>
      </c>
      <c r="N339" s="55">
        <v>25</v>
      </c>
      <c r="O339" s="423">
        <v>10</v>
      </c>
      <c r="P339" s="423">
        <v>10</v>
      </c>
      <c r="Q339" s="295">
        <v>18</v>
      </c>
      <c r="R339" s="412">
        <v>10</v>
      </c>
      <c r="S339" s="328">
        <v>18</v>
      </c>
      <c r="T339" s="635">
        <v>18</v>
      </c>
      <c r="U339" s="295">
        <v>18</v>
      </c>
      <c r="V339" s="281">
        <v>12</v>
      </c>
      <c r="W339" s="281">
        <f>V339</f>
        <v>12</v>
      </c>
      <c r="X339" s="281">
        <f>V339+W339</f>
        <v>24</v>
      </c>
      <c r="Y339" s="281">
        <f>V339</f>
        <v>12</v>
      </c>
      <c r="Z339" s="281">
        <f>X339+Y339</f>
        <v>36</v>
      </c>
      <c r="AA339" s="603" t="e">
        <f>#REF!-Z339</f>
        <v>#REF!</v>
      </c>
    </row>
    <row r="340" spans="1:45" ht="27" x14ac:dyDescent="0.25">
      <c r="A340" s="411"/>
      <c r="B340" s="411"/>
      <c r="C340" s="411"/>
      <c r="D340" s="410" t="s">
        <v>49</v>
      </c>
      <c r="E340" s="281">
        <v>8000</v>
      </c>
      <c r="F340" s="294">
        <v>8000</v>
      </c>
      <c r="G340" s="283">
        <v>8000</v>
      </c>
      <c r="H340" s="314">
        <v>8000</v>
      </c>
      <c r="I340" s="422">
        <v>35000</v>
      </c>
      <c r="J340" s="482">
        <v>8000</v>
      </c>
      <c r="K340" s="482">
        <v>8000</v>
      </c>
      <c r="L340" s="482">
        <v>8000</v>
      </c>
      <c r="M340" s="482">
        <v>8000</v>
      </c>
      <c r="N340" s="55">
        <v>8000</v>
      </c>
      <c r="O340" s="423">
        <v>8000</v>
      </c>
      <c r="P340" s="423">
        <v>8000</v>
      </c>
      <c r="Q340" s="295">
        <v>8000</v>
      </c>
      <c r="R340" s="413">
        <v>8000</v>
      </c>
      <c r="S340" s="328">
        <v>8000</v>
      </c>
      <c r="T340" s="635">
        <v>8000</v>
      </c>
      <c r="U340" s="295">
        <v>8000</v>
      </c>
      <c r="V340" s="281">
        <v>8000</v>
      </c>
      <c r="W340" s="281">
        <v>8000</v>
      </c>
      <c r="X340" s="281">
        <v>8000</v>
      </c>
      <c r="Y340" s="281">
        <v>8000</v>
      </c>
      <c r="Z340" s="281">
        <v>8000</v>
      </c>
      <c r="AA340" s="603">
        <v>8000</v>
      </c>
    </row>
    <row r="341" spans="1:45" ht="27" x14ac:dyDescent="0.25">
      <c r="A341" s="411"/>
      <c r="B341" s="411"/>
      <c r="C341" s="411"/>
      <c r="D341" s="410" t="s">
        <v>47</v>
      </c>
      <c r="E341" s="281">
        <f>E339*E340/1000</f>
        <v>0</v>
      </c>
      <c r="F341" s="294">
        <f t="shared" ref="F341:M341" si="461">F339*F340/1000</f>
        <v>32</v>
      </c>
      <c r="G341" s="283">
        <f t="shared" si="461"/>
        <v>400</v>
      </c>
      <c r="H341" s="314">
        <f t="shared" si="461"/>
        <v>56</v>
      </c>
      <c r="I341" s="422">
        <f t="shared" si="461"/>
        <v>1750</v>
      </c>
      <c r="J341" s="481">
        <v>32</v>
      </c>
      <c r="K341" s="481">
        <f t="shared" si="461"/>
        <v>24</v>
      </c>
      <c r="L341" s="481">
        <f t="shared" si="461"/>
        <v>24</v>
      </c>
      <c r="M341" s="481">
        <f t="shared" si="461"/>
        <v>24</v>
      </c>
      <c r="N341" s="508">
        <f>N339*N340/1000</f>
        <v>200</v>
      </c>
      <c r="O341" s="422">
        <f t="shared" ref="O341" si="462">O339*O340/1000</f>
        <v>80</v>
      </c>
      <c r="P341" s="422">
        <f t="shared" ref="P341" si="463">P339*P340/1000</f>
        <v>80</v>
      </c>
      <c r="Q341" s="294">
        <f t="shared" ref="Q341:R341" si="464">Q339*Q340/1000</f>
        <v>144</v>
      </c>
      <c r="R341" s="412">
        <f t="shared" si="464"/>
        <v>80</v>
      </c>
      <c r="S341" s="662">
        <f t="shared" ref="S341:U341" si="465">S339*S340/1000</f>
        <v>144</v>
      </c>
      <c r="T341" s="633">
        <f t="shared" si="465"/>
        <v>144</v>
      </c>
      <c r="U341" s="294">
        <f t="shared" si="465"/>
        <v>144</v>
      </c>
      <c r="V341" s="281">
        <f t="shared" ref="V341:AA341" si="466">V340*V339/1000</f>
        <v>96</v>
      </c>
      <c r="W341" s="281">
        <f t="shared" si="466"/>
        <v>96</v>
      </c>
      <c r="X341" s="281">
        <f t="shared" si="466"/>
        <v>192</v>
      </c>
      <c r="Y341" s="281">
        <f t="shared" si="466"/>
        <v>96</v>
      </c>
      <c r="Z341" s="281">
        <f t="shared" si="466"/>
        <v>288</v>
      </c>
      <c r="AA341" s="603" t="e">
        <f t="shared" si="466"/>
        <v>#REF!</v>
      </c>
    </row>
    <row r="342" spans="1:45" s="427" customFormat="1" ht="33" x14ac:dyDescent="0.25">
      <c r="A342" s="411"/>
      <c r="B342" s="411"/>
      <c r="C342" s="417" t="s">
        <v>161</v>
      </c>
      <c r="D342" s="410" t="s">
        <v>115</v>
      </c>
      <c r="E342" s="281"/>
      <c r="F342" s="294">
        <v>902</v>
      </c>
      <c r="G342" s="283">
        <v>1000</v>
      </c>
      <c r="H342" s="314">
        <v>765</v>
      </c>
      <c r="I342" s="422">
        <v>1000</v>
      </c>
      <c r="J342" s="481">
        <v>650</v>
      </c>
      <c r="K342" s="481">
        <v>650</v>
      </c>
      <c r="L342" s="481">
        <v>650</v>
      </c>
      <c r="M342" s="481">
        <v>650</v>
      </c>
      <c r="N342" s="508">
        <v>1454</v>
      </c>
      <c r="O342" s="422">
        <v>770</v>
      </c>
      <c r="P342" s="422">
        <v>770</v>
      </c>
      <c r="Q342" s="294">
        <v>1670</v>
      </c>
      <c r="R342" s="412">
        <v>1500</v>
      </c>
      <c r="S342" s="662">
        <v>1670</v>
      </c>
      <c r="T342" s="633">
        <v>1670</v>
      </c>
      <c r="U342" s="294">
        <v>1670</v>
      </c>
      <c r="V342" s="281">
        <v>12</v>
      </c>
      <c r="W342" s="281">
        <f>V342</f>
        <v>12</v>
      </c>
      <c r="X342" s="281">
        <f>V342+W342</f>
        <v>24</v>
      </c>
      <c r="Y342" s="281">
        <f>V342</f>
        <v>12</v>
      </c>
      <c r="Z342" s="281">
        <f>X342+Y342</f>
        <v>36</v>
      </c>
      <c r="AA342" s="603" t="e">
        <f>#REF!-Z342</f>
        <v>#REF!</v>
      </c>
      <c r="AB342" s="573"/>
      <c r="AC342" s="573"/>
      <c r="AD342" s="573"/>
      <c r="AE342" s="573"/>
      <c r="AF342" s="573"/>
      <c r="AG342" s="573"/>
      <c r="AH342" s="573"/>
      <c r="AI342" s="573"/>
      <c r="AJ342" s="573"/>
      <c r="AK342" s="573"/>
      <c r="AL342" s="573"/>
      <c r="AM342" s="573"/>
      <c r="AN342" s="573"/>
      <c r="AO342" s="573"/>
      <c r="AP342" s="573"/>
      <c r="AQ342" s="573"/>
      <c r="AR342" s="573"/>
      <c r="AS342" s="573"/>
    </row>
    <row r="343" spans="1:45" s="428" customFormat="1" ht="27" x14ac:dyDescent="0.25">
      <c r="A343" s="411"/>
      <c r="B343" s="411"/>
      <c r="C343" s="411"/>
      <c r="D343" s="410" t="s">
        <v>49</v>
      </c>
      <c r="E343" s="281"/>
      <c r="F343" s="294">
        <v>30000</v>
      </c>
      <c r="G343" s="283">
        <v>30000</v>
      </c>
      <c r="H343" s="314">
        <v>30000</v>
      </c>
      <c r="I343" s="422">
        <v>30000</v>
      </c>
      <c r="J343" s="481">
        <v>42000</v>
      </c>
      <c r="K343" s="481">
        <v>42000</v>
      </c>
      <c r="L343" s="481">
        <v>42000</v>
      </c>
      <c r="M343" s="481">
        <v>42000</v>
      </c>
      <c r="N343" s="508">
        <v>30000</v>
      </c>
      <c r="O343" s="422">
        <v>30000</v>
      </c>
      <c r="P343" s="422">
        <v>30000</v>
      </c>
      <c r="Q343" s="294">
        <v>30000</v>
      </c>
      <c r="R343" s="412">
        <v>30000</v>
      </c>
      <c r="S343" s="662">
        <v>30000</v>
      </c>
      <c r="T343" s="633">
        <v>30000</v>
      </c>
      <c r="U343" s="294">
        <v>30000</v>
      </c>
      <c r="V343" s="281">
        <v>35000</v>
      </c>
      <c r="W343" s="281">
        <v>35000</v>
      </c>
      <c r="X343" s="281">
        <v>35000</v>
      </c>
      <c r="Y343" s="281">
        <v>35000</v>
      </c>
      <c r="Z343" s="281">
        <v>35000</v>
      </c>
      <c r="AA343" s="603">
        <v>35000</v>
      </c>
      <c r="AB343" s="470"/>
      <c r="AC343" s="470"/>
      <c r="AD343" s="470"/>
      <c r="AE343" s="470"/>
      <c r="AF343" s="470"/>
      <c r="AG343" s="470"/>
      <c r="AH343" s="470"/>
      <c r="AI343" s="470"/>
      <c r="AJ343" s="470"/>
      <c r="AK343" s="470"/>
      <c r="AL343" s="470"/>
      <c r="AM343" s="470"/>
      <c r="AN343" s="470"/>
      <c r="AO343" s="470"/>
      <c r="AP343" s="470"/>
      <c r="AQ343" s="470"/>
      <c r="AR343" s="470"/>
      <c r="AS343" s="470"/>
    </row>
    <row r="344" spans="1:45" ht="27" x14ac:dyDescent="0.25">
      <c r="A344" s="411"/>
      <c r="B344" s="411"/>
      <c r="C344" s="411"/>
      <c r="D344" s="410" t="s">
        <v>47</v>
      </c>
      <c r="E344" s="281">
        <f>(E342*E343)/1000</f>
        <v>0</v>
      </c>
      <c r="F344" s="294">
        <f t="shared" ref="F344:AA344" si="467">(F342*F343)/1000</f>
        <v>27060</v>
      </c>
      <c r="G344" s="283">
        <f t="shared" si="467"/>
        <v>30000</v>
      </c>
      <c r="H344" s="314">
        <f t="shared" si="467"/>
        <v>22950</v>
      </c>
      <c r="I344" s="422">
        <f t="shared" si="467"/>
        <v>30000</v>
      </c>
      <c r="J344" s="481">
        <v>27300</v>
      </c>
      <c r="K344" s="481">
        <v>27300</v>
      </c>
      <c r="L344" s="481">
        <v>27300</v>
      </c>
      <c r="M344" s="481">
        <v>27300</v>
      </c>
      <c r="N344" s="508">
        <f>(N342*N343)/1000</f>
        <v>43620</v>
      </c>
      <c r="O344" s="422">
        <f t="shared" ref="O344" si="468">(O342*O343)/1000</f>
        <v>23100</v>
      </c>
      <c r="P344" s="422">
        <f t="shared" ref="P344" si="469">(P342*P343)/1000</f>
        <v>23100</v>
      </c>
      <c r="Q344" s="294">
        <f t="shared" ref="Q344:R344" si="470">(Q342*Q343)/1000</f>
        <v>50100</v>
      </c>
      <c r="R344" s="412">
        <f t="shared" si="470"/>
        <v>45000</v>
      </c>
      <c r="S344" s="662">
        <f t="shared" ref="S344:U344" si="471">(S342*S343)/1000</f>
        <v>50100</v>
      </c>
      <c r="T344" s="633">
        <f t="shared" si="471"/>
        <v>50100</v>
      </c>
      <c r="U344" s="294">
        <f t="shared" si="471"/>
        <v>50100</v>
      </c>
      <c r="V344" s="281">
        <f t="shared" si="467"/>
        <v>420</v>
      </c>
      <c r="W344" s="281">
        <f t="shared" si="467"/>
        <v>420</v>
      </c>
      <c r="X344" s="281">
        <f t="shared" si="467"/>
        <v>840</v>
      </c>
      <c r="Y344" s="281">
        <f t="shared" si="467"/>
        <v>420</v>
      </c>
      <c r="Z344" s="281">
        <f t="shared" si="467"/>
        <v>1260</v>
      </c>
      <c r="AA344" s="603" t="e">
        <f t="shared" si="467"/>
        <v>#REF!</v>
      </c>
    </row>
    <row r="345" spans="1:45" s="323" customFormat="1" ht="27" customHeight="1" x14ac:dyDescent="0.25">
      <c r="A345" s="411">
        <v>2.5</v>
      </c>
      <c r="B345" s="411"/>
      <c r="C345" s="417" t="s">
        <v>116</v>
      </c>
      <c r="D345" s="410" t="s">
        <v>115</v>
      </c>
      <c r="E345" s="8">
        <v>2000</v>
      </c>
      <c r="F345" s="295">
        <v>1877</v>
      </c>
      <c r="G345" s="284">
        <v>1950</v>
      </c>
      <c r="H345" s="315">
        <v>2181</v>
      </c>
      <c r="I345" s="423">
        <v>1950</v>
      </c>
      <c r="J345" s="482">
        <v>2000</v>
      </c>
      <c r="K345" s="482">
        <v>2000</v>
      </c>
      <c r="L345" s="482">
        <v>2000</v>
      </c>
      <c r="M345" s="482">
        <v>2000</v>
      </c>
      <c r="N345" s="55">
        <v>2670</v>
      </c>
      <c r="O345" s="423">
        <v>2100</v>
      </c>
      <c r="P345" s="423">
        <v>2100</v>
      </c>
      <c r="Q345" s="295">
        <v>2813</v>
      </c>
      <c r="R345" s="413">
        <v>2600</v>
      </c>
      <c r="S345" s="328">
        <v>2813</v>
      </c>
      <c r="T345" s="635">
        <v>2813</v>
      </c>
      <c r="U345" s="295">
        <v>2813</v>
      </c>
      <c r="V345" s="281">
        <v>487</v>
      </c>
      <c r="W345" s="281">
        <f>V345</f>
        <v>487</v>
      </c>
      <c r="X345" s="281">
        <f>V345+W345</f>
        <v>974</v>
      </c>
      <c r="Y345" s="281">
        <f>V345</f>
        <v>487</v>
      </c>
      <c r="Z345" s="281">
        <f>X345+Y345</f>
        <v>1461</v>
      </c>
      <c r="AA345" s="603" t="e">
        <f>#REF!-Z345</f>
        <v>#REF!</v>
      </c>
      <c r="AB345" s="573"/>
      <c r="AC345" s="573"/>
      <c r="AD345" s="573"/>
      <c r="AE345" s="573"/>
      <c r="AF345" s="573"/>
      <c r="AG345" s="573"/>
      <c r="AH345" s="573"/>
      <c r="AI345" s="573"/>
      <c r="AJ345" s="573"/>
      <c r="AK345" s="573"/>
      <c r="AL345" s="573"/>
      <c r="AM345" s="573"/>
      <c r="AN345" s="573"/>
      <c r="AO345" s="573"/>
      <c r="AP345" s="573"/>
      <c r="AQ345" s="573"/>
      <c r="AR345" s="573"/>
      <c r="AS345" s="573"/>
    </row>
    <row r="346" spans="1:45" s="323" customFormat="1" ht="35.25" customHeight="1" x14ac:dyDescent="0.25">
      <c r="A346" s="411"/>
      <c r="B346" s="411"/>
      <c r="C346" s="417"/>
      <c r="D346" s="410" t="s">
        <v>49</v>
      </c>
      <c r="E346" s="8">
        <v>13500</v>
      </c>
      <c r="F346" s="295">
        <v>13500</v>
      </c>
      <c r="G346" s="284">
        <v>13500</v>
      </c>
      <c r="H346" s="315">
        <v>13500</v>
      </c>
      <c r="I346" s="423">
        <v>13500</v>
      </c>
      <c r="J346" s="482">
        <v>14500</v>
      </c>
      <c r="K346" s="482">
        <v>14500</v>
      </c>
      <c r="L346" s="482">
        <v>14500</v>
      </c>
      <c r="M346" s="482">
        <v>14500</v>
      </c>
      <c r="N346" s="55">
        <v>13500</v>
      </c>
      <c r="O346" s="423">
        <v>13500</v>
      </c>
      <c r="P346" s="423">
        <v>13500</v>
      </c>
      <c r="Q346" s="295">
        <v>13500</v>
      </c>
      <c r="R346" s="413">
        <v>13500</v>
      </c>
      <c r="S346" s="328">
        <v>13500</v>
      </c>
      <c r="T346" s="635">
        <v>13500</v>
      </c>
      <c r="U346" s="295">
        <v>13500</v>
      </c>
      <c r="V346" s="413">
        <v>13500</v>
      </c>
      <c r="W346" s="413">
        <v>13500</v>
      </c>
      <c r="X346" s="413">
        <v>13500</v>
      </c>
      <c r="Y346" s="413">
        <v>13500</v>
      </c>
      <c r="Z346" s="413">
        <v>13500</v>
      </c>
      <c r="AA346" s="576">
        <v>13500</v>
      </c>
      <c r="AB346" s="573"/>
      <c r="AC346" s="573"/>
      <c r="AD346" s="573"/>
      <c r="AE346" s="573"/>
      <c r="AF346" s="573"/>
      <c r="AG346" s="573"/>
      <c r="AH346" s="573"/>
      <c r="AI346" s="573"/>
      <c r="AJ346" s="573"/>
      <c r="AK346" s="573"/>
      <c r="AL346" s="573"/>
      <c r="AM346" s="573"/>
      <c r="AN346" s="573"/>
      <c r="AO346" s="573"/>
      <c r="AP346" s="573"/>
      <c r="AQ346" s="573"/>
      <c r="AR346" s="573"/>
      <c r="AS346" s="573"/>
    </row>
    <row r="347" spans="1:45" s="323" customFormat="1" ht="27" x14ac:dyDescent="0.25">
      <c r="A347" s="411"/>
      <c r="B347" s="411"/>
      <c r="C347" s="417"/>
      <c r="D347" s="410" t="s">
        <v>47</v>
      </c>
      <c r="E347" s="8">
        <f t="shared" ref="E347:AA347" si="472">E345*E346/1000</f>
        <v>27000</v>
      </c>
      <c r="F347" s="295">
        <f t="shared" si="472"/>
        <v>25339.5</v>
      </c>
      <c r="G347" s="284">
        <f t="shared" si="472"/>
        <v>26325</v>
      </c>
      <c r="H347" s="315">
        <f t="shared" si="472"/>
        <v>29443.5</v>
      </c>
      <c r="I347" s="423">
        <f t="shared" si="472"/>
        <v>26325</v>
      </c>
      <c r="J347" s="482">
        <v>29000</v>
      </c>
      <c r="K347" s="482">
        <v>29000</v>
      </c>
      <c r="L347" s="482">
        <v>29000</v>
      </c>
      <c r="M347" s="482">
        <v>29000</v>
      </c>
      <c r="N347" s="55">
        <f t="shared" ref="N347" si="473">N345*N346/1000</f>
        <v>36045</v>
      </c>
      <c r="O347" s="423">
        <f t="shared" si="472"/>
        <v>28350</v>
      </c>
      <c r="P347" s="423">
        <f t="shared" ref="P347" si="474">P345*P346/1000</f>
        <v>28350</v>
      </c>
      <c r="Q347" s="295">
        <f t="shared" ref="Q347:R347" si="475">Q345*Q346/1000</f>
        <v>37975.5</v>
      </c>
      <c r="R347" s="413">
        <f t="shared" si="475"/>
        <v>35100</v>
      </c>
      <c r="S347" s="328">
        <f t="shared" ref="S347:U347" si="476">S345*S346/1000</f>
        <v>37975.5</v>
      </c>
      <c r="T347" s="635">
        <f t="shared" si="476"/>
        <v>37975.5</v>
      </c>
      <c r="U347" s="295">
        <f t="shared" si="476"/>
        <v>37975.5</v>
      </c>
      <c r="V347" s="8">
        <f t="shared" si="472"/>
        <v>6574.5</v>
      </c>
      <c r="W347" s="8">
        <f t="shared" si="472"/>
        <v>6574.5</v>
      </c>
      <c r="X347" s="8">
        <f t="shared" si="472"/>
        <v>13149</v>
      </c>
      <c r="Y347" s="8">
        <f t="shared" si="472"/>
        <v>6574.5</v>
      </c>
      <c r="Z347" s="8">
        <f t="shared" si="472"/>
        <v>19723.5</v>
      </c>
      <c r="AA347" s="604" t="e">
        <f t="shared" si="472"/>
        <v>#REF!</v>
      </c>
      <c r="AB347" s="573"/>
      <c r="AC347" s="573"/>
      <c r="AD347" s="573"/>
      <c r="AE347" s="573"/>
      <c r="AF347" s="573"/>
      <c r="AG347" s="573"/>
      <c r="AH347" s="573"/>
      <c r="AI347" s="573"/>
      <c r="AJ347" s="573"/>
      <c r="AK347" s="573"/>
      <c r="AL347" s="573"/>
      <c r="AM347" s="573"/>
      <c r="AN347" s="573"/>
      <c r="AO347" s="573"/>
      <c r="AP347" s="573"/>
      <c r="AQ347" s="573"/>
      <c r="AR347" s="573"/>
      <c r="AS347" s="573"/>
    </row>
    <row r="348" spans="1:45" s="323" customFormat="1" ht="27" x14ac:dyDescent="0.25">
      <c r="A348" s="411">
        <v>2.6</v>
      </c>
      <c r="B348" s="411"/>
      <c r="C348" s="417" t="s">
        <v>117</v>
      </c>
      <c r="D348" s="410" t="s">
        <v>115</v>
      </c>
      <c r="E348" s="8">
        <v>738</v>
      </c>
      <c r="F348" s="295">
        <v>669</v>
      </c>
      <c r="G348" s="284">
        <v>140</v>
      </c>
      <c r="H348" s="315">
        <v>1320</v>
      </c>
      <c r="I348" s="423">
        <v>140</v>
      </c>
      <c r="J348" s="482">
        <v>1000</v>
      </c>
      <c r="K348" s="482">
        <v>1000</v>
      </c>
      <c r="L348" s="482">
        <v>1000</v>
      </c>
      <c r="M348" s="482">
        <v>1000</v>
      </c>
      <c r="N348" s="55">
        <v>1756</v>
      </c>
      <c r="O348" s="423">
        <v>1320</v>
      </c>
      <c r="P348" s="423">
        <v>1320</v>
      </c>
      <c r="Q348" s="295">
        <v>2488</v>
      </c>
      <c r="R348" s="413">
        <v>1700</v>
      </c>
      <c r="S348" s="328">
        <v>2488</v>
      </c>
      <c r="T348" s="635">
        <v>2488</v>
      </c>
      <c r="U348" s="295">
        <v>2488</v>
      </c>
      <c r="V348" s="281" t="e">
        <f>#REF!/4</f>
        <v>#REF!</v>
      </c>
      <c r="W348" s="281" t="e">
        <f>V348</f>
        <v>#REF!</v>
      </c>
      <c r="X348" s="281" t="e">
        <f>V348+W348</f>
        <v>#REF!</v>
      </c>
      <c r="Y348" s="281" t="e">
        <f>V348</f>
        <v>#REF!</v>
      </c>
      <c r="Z348" s="281" t="e">
        <f>X348+Y348</f>
        <v>#REF!</v>
      </c>
      <c r="AA348" s="603" t="e">
        <f>#REF!-Z348</f>
        <v>#REF!</v>
      </c>
      <c r="AB348" s="573"/>
      <c r="AC348" s="573"/>
      <c r="AD348" s="573"/>
      <c r="AE348" s="573"/>
      <c r="AF348" s="573"/>
      <c r="AG348" s="573"/>
      <c r="AH348" s="573"/>
      <c r="AI348" s="573"/>
      <c r="AJ348" s="573"/>
      <c r="AK348" s="573"/>
      <c r="AL348" s="573"/>
      <c r="AM348" s="573"/>
      <c r="AN348" s="573"/>
      <c r="AO348" s="573"/>
      <c r="AP348" s="573"/>
      <c r="AQ348" s="573"/>
      <c r="AR348" s="573"/>
      <c r="AS348" s="573"/>
    </row>
    <row r="349" spans="1:45" s="323" customFormat="1" ht="27" x14ac:dyDescent="0.25">
      <c r="A349" s="411"/>
      <c r="B349" s="411"/>
      <c r="C349" s="417"/>
      <c r="D349" s="410" t="s">
        <v>49</v>
      </c>
      <c r="E349" s="8">
        <v>18500</v>
      </c>
      <c r="F349" s="295">
        <v>18500</v>
      </c>
      <c r="G349" s="284">
        <v>18500</v>
      </c>
      <c r="H349" s="315">
        <v>18500</v>
      </c>
      <c r="I349" s="423">
        <v>18500</v>
      </c>
      <c r="J349" s="482">
        <v>20000</v>
      </c>
      <c r="K349" s="482">
        <v>20000</v>
      </c>
      <c r="L349" s="482">
        <v>20000</v>
      </c>
      <c r="M349" s="482">
        <v>20000</v>
      </c>
      <c r="N349" s="55">
        <v>18500</v>
      </c>
      <c r="O349" s="423">
        <v>18500</v>
      </c>
      <c r="P349" s="423">
        <v>18500</v>
      </c>
      <c r="Q349" s="295">
        <v>18500</v>
      </c>
      <c r="R349" s="413">
        <v>18500</v>
      </c>
      <c r="S349" s="328">
        <v>18500</v>
      </c>
      <c r="T349" s="635">
        <v>18500</v>
      </c>
      <c r="U349" s="295">
        <v>18500</v>
      </c>
      <c r="V349" s="284">
        <v>18500</v>
      </c>
      <c r="W349" s="284">
        <v>18500</v>
      </c>
      <c r="X349" s="284">
        <v>18500</v>
      </c>
      <c r="Y349" s="284">
        <v>18500</v>
      </c>
      <c r="Z349" s="284">
        <v>18500</v>
      </c>
      <c r="AA349" s="612">
        <v>18500</v>
      </c>
      <c r="AB349" s="573"/>
      <c r="AC349" s="573"/>
      <c r="AD349" s="573"/>
      <c r="AE349" s="573"/>
      <c r="AF349" s="573"/>
      <c r="AG349" s="573"/>
      <c r="AH349" s="573"/>
      <c r="AI349" s="573"/>
      <c r="AJ349" s="573"/>
      <c r="AK349" s="573"/>
      <c r="AL349" s="573"/>
      <c r="AM349" s="573"/>
      <c r="AN349" s="573"/>
      <c r="AO349" s="573"/>
      <c r="AP349" s="573"/>
      <c r="AQ349" s="573"/>
      <c r="AR349" s="573"/>
      <c r="AS349" s="573"/>
    </row>
    <row r="350" spans="1:45" s="323" customFormat="1" ht="27" x14ac:dyDescent="0.25">
      <c r="A350" s="411"/>
      <c r="B350" s="411"/>
      <c r="C350" s="417"/>
      <c r="D350" s="410" t="s">
        <v>47</v>
      </c>
      <c r="E350" s="8">
        <f t="shared" ref="E350:AA350" si="477">E348*E349/1000</f>
        <v>13653</v>
      </c>
      <c r="F350" s="295">
        <f t="shared" si="477"/>
        <v>12376.5</v>
      </c>
      <c r="G350" s="284">
        <f t="shared" si="477"/>
        <v>2590</v>
      </c>
      <c r="H350" s="315">
        <f t="shared" si="477"/>
        <v>24420</v>
      </c>
      <c r="I350" s="423">
        <f t="shared" si="477"/>
        <v>2590</v>
      </c>
      <c r="J350" s="482">
        <v>20000</v>
      </c>
      <c r="K350" s="482">
        <v>20000</v>
      </c>
      <c r="L350" s="482">
        <v>20000</v>
      </c>
      <c r="M350" s="482">
        <v>20000</v>
      </c>
      <c r="N350" s="519">
        <v>32486</v>
      </c>
      <c r="O350" s="423">
        <f t="shared" si="477"/>
        <v>24420</v>
      </c>
      <c r="P350" s="423">
        <f t="shared" ref="P350" si="478">P348*P349/1000</f>
        <v>24420</v>
      </c>
      <c r="Q350" s="295">
        <f t="shared" ref="Q350:R350" si="479">Q348*Q349/1000</f>
        <v>46028</v>
      </c>
      <c r="R350" s="413">
        <f t="shared" si="479"/>
        <v>31450</v>
      </c>
      <c r="S350" s="328">
        <f t="shared" ref="S350:U350" si="480">S348*S349/1000</f>
        <v>46028</v>
      </c>
      <c r="T350" s="635">
        <f t="shared" si="480"/>
        <v>46028</v>
      </c>
      <c r="U350" s="295">
        <f t="shared" si="480"/>
        <v>46028</v>
      </c>
      <c r="V350" s="8" t="e">
        <f t="shared" si="477"/>
        <v>#REF!</v>
      </c>
      <c r="W350" s="8" t="e">
        <f t="shared" si="477"/>
        <v>#REF!</v>
      </c>
      <c r="X350" s="8" t="e">
        <f t="shared" si="477"/>
        <v>#REF!</v>
      </c>
      <c r="Y350" s="8" t="e">
        <f t="shared" si="477"/>
        <v>#REF!</v>
      </c>
      <c r="Z350" s="8" t="e">
        <f t="shared" si="477"/>
        <v>#REF!</v>
      </c>
      <c r="AA350" s="604" t="e">
        <f t="shared" si="477"/>
        <v>#REF!</v>
      </c>
      <c r="AB350" s="573"/>
      <c r="AC350" s="573"/>
      <c r="AD350" s="573"/>
      <c r="AE350" s="573"/>
      <c r="AF350" s="573"/>
      <c r="AG350" s="573"/>
      <c r="AH350" s="573"/>
      <c r="AI350" s="573"/>
      <c r="AJ350" s="573"/>
      <c r="AK350" s="573"/>
      <c r="AL350" s="573"/>
      <c r="AM350" s="573"/>
      <c r="AN350" s="573"/>
      <c r="AO350" s="573"/>
      <c r="AP350" s="573"/>
      <c r="AQ350" s="573"/>
      <c r="AR350" s="573"/>
      <c r="AS350" s="573"/>
    </row>
    <row r="351" spans="1:45" s="323" customFormat="1" ht="27" x14ac:dyDescent="0.25">
      <c r="A351" s="411">
        <v>2.7</v>
      </c>
      <c r="B351" s="411"/>
      <c r="C351" s="417" t="s">
        <v>139</v>
      </c>
      <c r="D351" s="410" t="s">
        <v>115</v>
      </c>
      <c r="E351" s="8">
        <v>724</v>
      </c>
      <c r="F351" s="295">
        <v>1245</v>
      </c>
      <c r="G351" s="284">
        <v>800</v>
      </c>
      <c r="H351" s="315">
        <v>1767</v>
      </c>
      <c r="I351" s="423">
        <v>630</v>
      </c>
      <c r="J351" s="482">
        <v>1500</v>
      </c>
      <c r="K351" s="482">
        <v>1500</v>
      </c>
      <c r="L351" s="482">
        <v>1499</v>
      </c>
      <c r="M351" s="482">
        <v>1499</v>
      </c>
      <c r="N351" s="55">
        <v>1741</v>
      </c>
      <c r="O351" s="423">
        <v>1767</v>
      </c>
      <c r="P351" s="423">
        <v>1767</v>
      </c>
      <c r="Q351" s="295">
        <v>1867</v>
      </c>
      <c r="R351" s="413">
        <v>2000</v>
      </c>
      <c r="S351" s="328">
        <v>1867</v>
      </c>
      <c r="T351" s="635">
        <v>1867</v>
      </c>
      <c r="U351" s="295">
        <v>1867</v>
      </c>
      <c r="V351" s="281">
        <v>562</v>
      </c>
      <c r="W351" s="281">
        <f>V351</f>
        <v>562</v>
      </c>
      <c r="X351" s="281">
        <f>V351+W351</f>
        <v>1124</v>
      </c>
      <c r="Y351" s="281">
        <f>V351</f>
        <v>562</v>
      </c>
      <c r="Z351" s="281">
        <f>X351+Y351</f>
        <v>1686</v>
      </c>
      <c r="AA351" s="603" t="e">
        <f>#REF!-Z351</f>
        <v>#REF!</v>
      </c>
      <c r="AB351" s="573"/>
      <c r="AC351" s="573"/>
      <c r="AD351" s="573"/>
      <c r="AE351" s="573"/>
      <c r="AF351" s="573"/>
      <c r="AG351" s="573"/>
      <c r="AH351" s="573"/>
      <c r="AI351" s="573"/>
      <c r="AJ351" s="573"/>
      <c r="AK351" s="573"/>
      <c r="AL351" s="573"/>
      <c r="AM351" s="573"/>
      <c r="AN351" s="573"/>
      <c r="AO351" s="573"/>
      <c r="AP351" s="573"/>
      <c r="AQ351" s="573"/>
      <c r="AR351" s="573"/>
      <c r="AS351" s="573"/>
    </row>
    <row r="352" spans="1:45" s="323" customFormat="1" ht="27" x14ac:dyDescent="0.25">
      <c r="A352" s="411"/>
      <c r="B352" s="411"/>
      <c r="C352" s="420"/>
      <c r="D352" s="410" t="s">
        <v>49</v>
      </c>
      <c r="E352" s="8">
        <v>18500</v>
      </c>
      <c r="F352" s="295">
        <v>18500</v>
      </c>
      <c r="G352" s="284">
        <v>18500</v>
      </c>
      <c r="H352" s="315">
        <v>18500</v>
      </c>
      <c r="I352" s="423">
        <v>18500</v>
      </c>
      <c r="J352" s="482">
        <v>22000</v>
      </c>
      <c r="K352" s="482">
        <v>22000</v>
      </c>
      <c r="L352" s="482">
        <v>22000</v>
      </c>
      <c r="M352" s="482">
        <v>22000</v>
      </c>
      <c r="N352" s="55">
        <v>18500</v>
      </c>
      <c r="O352" s="423">
        <v>18500</v>
      </c>
      <c r="P352" s="423">
        <v>18500</v>
      </c>
      <c r="Q352" s="295">
        <v>18500</v>
      </c>
      <c r="R352" s="413">
        <v>18500</v>
      </c>
      <c r="S352" s="328">
        <v>18500</v>
      </c>
      <c r="T352" s="635">
        <v>18500</v>
      </c>
      <c r="U352" s="295">
        <v>18500</v>
      </c>
      <c r="V352" s="8">
        <v>18500</v>
      </c>
      <c r="W352" s="8">
        <v>18500</v>
      </c>
      <c r="X352" s="8">
        <v>18500</v>
      </c>
      <c r="Y352" s="8">
        <v>18500</v>
      </c>
      <c r="Z352" s="8">
        <v>18500</v>
      </c>
      <c r="AA352" s="604">
        <v>18500</v>
      </c>
      <c r="AB352" s="573"/>
      <c r="AC352" s="573"/>
      <c r="AD352" s="573"/>
      <c r="AE352" s="573"/>
      <c r="AF352" s="573"/>
      <c r="AG352" s="573"/>
      <c r="AH352" s="573"/>
      <c r="AI352" s="573"/>
      <c r="AJ352" s="573"/>
      <c r="AK352" s="573"/>
      <c r="AL352" s="573"/>
      <c r="AM352" s="573"/>
      <c r="AN352" s="573"/>
      <c r="AO352" s="573"/>
      <c r="AP352" s="573"/>
      <c r="AQ352" s="573"/>
      <c r="AR352" s="573"/>
      <c r="AS352" s="573"/>
    </row>
    <row r="353" spans="1:45" s="323" customFormat="1" ht="27" x14ac:dyDescent="0.25">
      <c r="A353" s="411"/>
      <c r="B353" s="411"/>
      <c r="C353" s="420"/>
      <c r="D353" s="410" t="s">
        <v>47</v>
      </c>
      <c r="E353" s="8">
        <f t="shared" ref="E353:AA353" si="481">E351*E352/1000</f>
        <v>13394</v>
      </c>
      <c r="F353" s="295">
        <f>F351*F352/1000-1.5</f>
        <v>23031</v>
      </c>
      <c r="G353" s="284">
        <f t="shared" si="481"/>
        <v>14800</v>
      </c>
      <c r="H353" s="315">
        <f t="shared" si="481"/>
        <v>32689.5</v>
      </c>
      <c r="I353" s="423">
        <v>11625</v>
      </c>
      <c r="J353" s="482">
        <v>33000</v>
      </c>
      <c r="K353" s="482">
        <f t="shared" si="481"/>
        <v>33000</v>
      </c>
      <c r="L353" s="482">
        <f t="shared" si="481"/>
        <v>32978</v>
      </c>
      <c r="M353" s="482">
        <f t="shared" si="481"/>
        <v>32978</v>
      </c>
      <c r="N353" s="519">
        <v>32208.5</v>
      </c>
      <c r="O353" s="423">
        <f t="shared" si="481"/>
        <v>32689.5</v>
      </c>
      <c r="P353" s="423">
        <f t="shared" ref="P353" si="482">P351*P352/1000</f>
        <v>32689.5</v>
      </c>
      <c r="Q353" s="295">
        <f t="shared" ref="Q353:R353" si="483">Q351*Q352/1000</f>
        <v>34539.5</v>
      </c>
      <c r="R353" s="413">
        <f t="shared" si="483"/>
        <v>37000</v>
      </c>
      <c r="S353" s="328">
        <f t="shared" ref="S353:U353" si="484">S351*S352/1000</f>
        <v>34539.5</v>
      </c>
      <c r="T353" s="635">
        <f t="shared" si="484"/>
        <v>34539.5</v>
      </c>
      <c r="U353" s="295">
        <f t="shared" si="484"/>
        <v>34539.5</v>
      </c>
      <c r="V353" s="8">
        <f t="shared" si="481"/>
        <v>10397</v>
      </c>
      <c r="W353" s="8">
        <f t="shared" si="481"/>
        <v>10397</v>
      </c>
      <c r="X353" s="8">
        <f t="shared" si="481"/>
        <v>20794</v>
      </c>
      <c r="Y353" s="8">
        <f t="shared" si="481"/>
        <v>10397</v>
      </c>
      <c r="Z353" s="8">
        <f t="shared" si="481"/>
        <v>31191</v>
      </c>
      <c r="AA353" s="604" t="e">
        <f t="shared" si="481"/>
        <v>#REF!</v>
      </c>
      <c r="AB353" s="573"/>
      <c r="AC353" s="573"/>
      <c r="AD353" s="573"/>
      <c r="AE353" s="573"/>
      <c r="AF353" s="573"/>
      <c r="AG353" s="573"/>
      <c r="AH353" s="573"/>
      <c r="AI353" s="573"/>
      <c r="AJ353" s="573"/>
      <c r="AK353" s="573"/>
      <c r="AL353" s="573"/>
      <c r="AM353" s="573"/>
      <c r="AN353" s="573"/>
      <c r="AO353" s="573"/>
      <c r="AP353" s="573"/>
      <c r="AQ353" s="573"/>
      <c r="AR353" s="573"/>
      <c r="AS353" s="573"/>
    </row>
    <row r="354" spans="1:45" s="564" customFormat="1" ht="27" x14ac:dyDescent="0.25">
      <c r="A354" s="411">
        <v>2.8</v>
      </c>
      <c r="B354" s="411"/>
      <c r="C354" s="424" t="s">
        <v>35</v>
      </c>
      <c r="D354" s="410" t="s">
        <v>115</v>
      </c>
      <c r="E354" s="8"/>
      <c r="F354" s="295"/>
      <c r="G354" s="284">
        <v>100</v>
      </c>
      <c r="H354" s="315">
        <v>0</v>
      </c>
      <c r="I354" s="423">
        <v>100</v>
      </c>
      <c r="J354" s="482">
        <v>0</v>
      </c>
      <c r="K354" s="482">
        <v>0</v>
      </c>
      <c r="L354" s="482">
        <v>0</v>
      </c>
      <c r="M354" s="482">
        <v>0</v>
      </c>
      <c r="N354" s="55"/>
      <c r="O354" s="423">
        <v>0</v>
      </c>
      <c r="P354" s="423">
        <v>0</v>
      </c>
      <c r="Q354" s="295"/>
      <c r="R354" s="413">
        <v>0</v>
      </c>
      <c r="S354" s="328">
        <v>0</v>
      </c>
      <c r="T354" s="635">
        <v>0</v>
      </c>
      <c r="U354" s="295">
        <v>0</v>
      </c>
      <c r="V354" s="281" t="e">
        <f>#REF!/4</f>
        <v>#REF!</v>
      </c>
      <c r="W354" s="281" t="e">
        <f>V354</f>
        <v>#REF!</v>
      </c>
      <c r="X354" s="281" t="e">
        <f>V354+W354</f>
        <v>#REF!</v>
      </c>
      <c r="Y354" s="281" t="e">
        <f>V354</f>
        <v>#REF!</v>
      </c>
      <c r="Z354" s="281" t="e">
        <f>X354+Y354</f>
        <v>#REF!</v>
      </c>
      <c r="AA354" s="603" t="e">
        <f>#REF!-Z354</f>
        <v>#REF!</v>
      </c>
      <c r="AB354" s="573"/>
      <c r="AC354" s="573"/>
      <c r="AD354" s="573"/>
      <c r="AE354" s="573"/>
      <c r="AF354" s="573"/>
      <c r="AG354" s="573"/>
      <c r="AH354" s="573"/>
      <c r="AI354" s="573"/>
      <c r="AJ354" s="573"/>
      <c r="AK354" s="573"/>
      <c r="AL354" s="573"/>
      <c r="AM354" s="573"/>
      <c r="AN354" s="573"/>
      <c r="AO354" s="573"/>
      <c r="AP354" s="573"/>
      <c r="AQ354" s="573"/>
      <c r="AR354" s="573"/>
      <c r="AS354" s="573"/>
    </row>
    <row r="355" spans="1:45" s="427" customFormat="1" ht="27" x14ac:dyDescent="0.25">
      <c r="A355" s="411"/>
      <c r="B355" s="411"/>
      <c r="C355" s="420"/>
      <c r="D355" s="410" t="s">
        <v>49</v>
      </c>
      <c r="E355" s="8"/>
      <c r="F355" s="295"/>
      <c r="G355" s="284">
        <v>10000</v>
      </c>
      <c r="H355" s="315"/>
      <c r="I355" s="423">
        <v>9900</v>
      </c>
      <c r="J355" s="482">
        <v>0</v>
      </c>
      <c r="K355" s="482">
        <v>0</v>
      </c>
      <c r="L355" s="482">
        <v>0</v>
      </c>
      <c r="M355" s="482">
        <v>0</v>
      </c>
      <c r="N355" s="55"/>
      <c r="O355" s="423"/>
      <c r="P355" s="423"/>
      <c r="Q355" s="295"/>
      <c r="R355" s="413"/>
      <c r="S355" s="328"/>
      <c r="T355" s="635"/>
      <c r="U355" s="295"/>
      <c r="V355" s="8">
        <v>10000</v>
      </c>
      <c r="W355" s="8">
        <v>10000</v>
      </c>
      <c r="X355" s="8">
        <v>10000</v>
      </c>
      <c r="Y355" s="8">
        <v>10000</v>
      </c>
      <c r="Z355" s="8">
        <v>10000</v>
      </c>
      <c r="AA355" s="604">
        <v>10000</v>
      </c>
      <c r="AB355" s="573"/>
      <c r="AC355" s="573"/>
      <c r="AD355" s="573"/>
      <c r="AE355" s="573"/>
      <c r="AF355" s="573"/>
      <c r="AG355" s="573"/>
      <c r="AH355" s="573"/>
      <c r="AI355" s="573"/>
      <c r="AJ355" s="573"/>
      <c r="AK355" s="573"/>
      <c r="AL355" s="573"/>
      <c r="AM355" s="573"/>
      <c r="AN355" s="573"/>
      <c r="AO355" s="573"/>
      <c r="AP355" s="573"/>
      <c r="AQ355" s="573"/>
      <c r="AR355" s="573"/>
      <c r="AS355" s="573"/>
    </row>
    <row r="356" spans="1:45" s="427" customFormat="1" ht="27" x14ac:dyDescent="0.25">
      <c r="A356" s="411"/>
      <c r="B356" s="411"/>
      <c r="C356" s="420"/>
      <c r="D356" s="410" t="s">
        <v>47</v>
      </c>
      <c r="E356" s="8">
        <f t="shared" ref="E356:AA356" si="485">E354*E355/1000</f>
        <v>0</v>
      </c>
      <c r="F356" s="295">
        <f t="shared" si="485"/>
        <v>0</v>
      </c>
      <c r="G356" s="284">
        <f t="shared" si="485"/>
        <v>1000</v>
      </c>
      <c r="H356" s="315">
        <f t="shared" si="485"/>
        <v>0</v>
      </c>
      <c r="I356" s="423">
        <f t="shared" si="485"/>
        <v>990</v>
      </c>
      <c r="J356" s="482">
        <f t="shared" si="485"/>
        <v>0</v>
      </c>
      <c r="K356" s="482">
        <f t="shared" si="485"/>
        <v>0</v>
      </c>
      <c r="L356" s="482">
        <f t="shared" si="485"/>
        <v>0</v>
      </c>
      <c r="M356" s="482">
        <f t="shared" si="485"/>
        <v>0</v>
      </c>
      <c r="N356" s="55"/>
      <c r="O356" s="423"/>
      <c r="P356" s="423"/>
      <c r="Q356" s="295"/>
      <c r="R356" s="413">
        <f t="shared" ref="R356" si="486">R354*R355/1000</f>
        <v>0</v>
      </c>
      <c r="S356" s="328">
        <f t="shared" si="485"/>
        <v>0</v>
      </c>
      <c r="T356" s="635">
        <f t="shared" si="485"/>
        <v>0</v>
      </c>
      <c r="U356" s="295">
        <f t="shared" ref="U356" si="487">U354*U355/1000</f>
        <v>0</v>
      </c>
      <c r="V356" s="8" t="e">
        <f t="shared" si="485"/>
        <v>#REF!</v>
      </c>
      <c r="W356" s="8" t="e">
        <f t="shared" si="485"/>
        <v>#REF!</v>
      </c>
      <c r="X356" s="8" t="e">
        <f t="shared" si="485"/>
        <v>#REF!</v>
      </c>
      <c r="Y356" s="8" t="e">
        <f t="shared" si="485"/>
        <v>#REF!</v>
      </c>
      <c r="Z356" s="8" t="e">
        <f t="shared" si="485"/>
        <v>#REF!</v>
      </c>
      <c r="AA356" s="604" t="e">
        <f t="shared" si="485"/>
        <v>#REF!</v>
      </c>
      <c r="AB356" s="573"/>
      <c r="AC356" s="573"/>
      <c r="AD356" s="573"/>
      <c r="AE356" s="573"/>
      <c r="AF356" s="573"/>
      <c r="AG356" s="573"/>
      <c r="AH356" s="573"/>
      <c r="AI356" s="573"/>
      <c r="AJ356" s="573"/>
      <c r="AK356" s="573"/>
      <c r="AL356" s="573"/>
      <c r="AM356" s="573"/>
      <c r="AN356" s="573"/>
      <c r="AO356" s="573"/>
      <c r="AP356" s="573"/>
      <c r="AQ356" s="573"/>
      <c r="AR356" s="573"/>
      <c r="AS356" s="573"/>
    </row>
    <row r="357" spans="1:45" s="564" customFormat="1" ht="27" x14ac:dyDescent="0.25">
      <c r="A357" s="411">
        <v>2.9</v>
      </c>
      <c r="B357" s="411"/>
      <c r="C357" s="417" t="s">
        <v>118</v>
      </c>
      <c r="D357" s="410" t="s">
        <v>115</v>
      </c>
      <c r="E357" s="8">
        <f t="shared" ref="E357:I357" si="488">E360+E363</f>
        <v>954</v>
      </c>
      <c r="F357" s="295">
        <f t="shared" si="488"/>
        <v>1037</v>
      </c>
      <c r="G357" s="284">
        <f t="shared" si="488"/>
        <v>1210</v>
      </c>
      <c r="H357" s="315">
        <f t="shared" si="488"/>
        <v>1572</v>
      </c>
      <c r="I357" s="423">
        <f t="shared" si="488"/>
        <v>952</v>
      </c>
      <c r="J357" s="482">
        <v>1040</v>
      </c>
      <c r="K357" s="482">
        <v>1040</v>
      </c>
      <c r="L357" s="482">
        <v>1040</v>
      </c>
      <c r="M357" s="482">
        <v>1040</v>
      </c>
      <c r="N357" s="55">
        <f>N360+N363</f>
        <v>1828</v>
      </c>
      <c r="O357" s="423">
        <f t="shared" ref="O357" si="489">O360+O363</f>
        <v>1600</v>
      </c>
      <c r="P357" s="423">
        <f t="shared" ref="P357" si="490">P360+P363</f>
        <v>1600</v>
      </c>
      <c r="Q357" s="295">
        <f>Q360+Q363</f>
        <v>1899</v>
      </c>
      <c r="R357" s="413">
        <f>R360+R363</f>
        <v>1736</v>
      </c>
      <c r="S357" s="328">
        <f>S360+S363</f>
        <v>1899</v>
      </c>
      <c r="T357" s="635">
        <f>T360+T363</f>
        <v>1736</v>
      </c>
      <c r="U357" s="295">
        <f>U360+U363</f>
        <v>1736</v>
      </c>
      <c r="V357" s="8">
        <f t="shared" ref="V357:AA357" si="491">V360+V363</f>
        <v>302</v>
      </c>
      <c r="W357" s="8">
        <f t="shared" si="491"/>
        <v>302</v>
      </c>
      <c r="X357" s="8">
        <f t="shared" si="491"/>
        <v>604</v>
      </c>
      <c r="Y357" s="8">
        <f t="shared" si="491"/>
        <v>302</v>
      </c>
      <c r="Z357" s="8">
        <f t="shared" si="491"/>
        <v>906</v>
      </c>
      <c r="AA357" s="604" t="e">
        <f t="shared" si="491"/>
        <v>#REF!</v>
      </c>
      <c r="AB357" s="573"/>
      <c r="AC357" s="573"/>
      <c r="AD357" s="573"/>
      <c r="AE357" s="573"/>
      <c r="AF357" s="573"/>
      <c r="AG357" s="573"/>
      <c r="AH357" s="573"/>
      <c r="AI357" s="573"/>
      <c r="AJ357" s="573"/>
      <c r="AK357" s="573"/>
      <c r="AL357" s="573"/>
      <c r="AM357" s="573"/>
      <c r="AN357" s="573"/>
      <c r="AO357" s="573"/>
      <c r="AP357" s="573"/>
      <c r="AQ357" s="573"/>
      <c r="AR357" s="573"/>
      <c r="AS357" s="573"/>
    </row>
    <row r="358" spans="1:45" s="323" customFormat="1" ht="27" x14ac:dyDescent="0.25">
      <c r="A358" s="411"/>
      <c r="B358" s="411"/>
      <c r="C358" s="420"/>
      <c r="D358" s="410" t="s">
        <v>49</v>
      </c>
      <c r="E358" s="8">
        <f t="shared" ref="E358:AA358" si="492">E359/E357*1000</f>
        <v>4935.8490566037735</v>
      </c>
      <c r="F358" s="295">
        <f t="shared" si="492"/>
        <v>4993.5814850530378</v>
      </c>
      <c r="G358" s="284">
        <f t="shared" si="492"/>
        <v>5017.1900826446281</v>
      </c>
      <c r="H358" s="315">
        <f t="shared" si="492"/>
        <v>5105.4707379134861</v>
      </c>
      <c r="I358" s="423">
        <f t="shared" si="492"/>
        <v>4934.6638655462184</v>
      </c>
      <c r="J358" s="482">
        <v>4999.8076923076924</v>
      </c>
      <c r="K358" s="482">
        <v>4999.8076923076924</v>
      </c>
      <c r="L358" s="482">
        <v>4999.8076923076924</v>
      </c>
      <c r="M358" s="482">
        <v>4999.8076923076924</v>
      </c>
      <c r="N358" s="55">
        <f t="shared" ref="N358" si="493">N359/N357*1000</f>
        <v>5090.3391684901526</v>
      </c>
      <c r="O358" s="423">
        <f t="shared" si="492"/>
        <v>5124.8749999999991</v>
      </c>
      <c r="P358" s="423">
        <f t="shared" ref="P358" si="494">P359/P357*1000</f>
        <v>5124.8749999999991</v>
      </c>
      <c r="Q358" s="295">
        <f t="shared" ref="Q358:R358" si="495">Q359/Q357*1000</f>
        <v>5049.0784623486043</v>
      </c>
      <c r="R358" s="413">
        <f t="shared" si="495"/>
        <v>5093.202764976958</v>
      </c>
      <c r="S358" s="328">
        <f t="shared" si="492"/>
        <v>5049.657714586624</v>
      </c>
      <c r="T358" s="635">
        <f t="shared" si="492"/>
        <v>5093.202764976958</v>
      </c>
      <c r="U358" s="295">
        <f t="shared" ref="U358" si="496">U359/U357*1000</f>
        <v>5093.202764976958</v>
      </c>
      <c r="V358" s="8">
        <f t="shared" si="492"/>
        <v>5016.5562913907288</v>
      </c>
      <c r="W358" s="8">
        <f t="shared" si="492"/>
        <v>5016.5562913907288</v>
      </c>
      <c r="X358" s="8">
        <f t="shared" si="492"/>
        <v>5016.5562913907288</v>
      </c>
      <c r="Y358" s="8">
        <f t="shared" si="492"/>
        <v>5016.5562913907288</v>
      </c>
      <c r="Z358" s="8">
        <f t="shared" si="492"/>
        <v>5016.5562913907288</v>
      </c>
      <c r="AA358" s="604" t="e">
        <f t="shared" si="492"/>
        <v>#REF!</v>
      </c>
      <c r="AB358" s="573"/>
      <c r="AC358" s="573"/>
      <c r="AD358" s="573"/>
      <c r="AE358" s="573"/>
      <c r="AF358" s="573"/>
      <c r="AG358" s="573"/>
      <c r="AH358" s="573"/>
      <c r="AI358" s="573"/>
      <c r="AJ358" s="573"/>
      <c r="AK358" s="573"/>
      <c r="AL358" s="573"/>
      <c r="AM358" s="573"/>
      <c r="AN358" s="573"/>
      <c r="AO358" s="573"/>
      <c r="AP358" s="573"/>
      <c r="AQ358" s="573"/>
      <c r="AR358" s="573"/>
      <c r="AS358" s="573"/>
    </row>
    <row r="359" spans="1:45" s="323" customFormat="1" ht="27" x14ac:dyDescent="0.25">
      <c r="A359" s="411"/>
      <c r="B359" s="411"/>
      <c r="C359" s="420"/>
      <c r="D359" s="410" t="s">
        <v>47</v>
      </c>
      <c r="E359" s="8">
        <f t="shared" ref="E359:AA359" si="497">E362+E365</f>
        <v>4708.8</v>
      </c>
      <c r="F359" s="295">
        <f t="shared" si="497"/>
        <v>5178.3440000000001</v>
      </c>
      <c r="G359" s="284">
        <f t="shared" si="497"/>
        <v>6070.8</v>
      </c>
      <c r="H359" s="315">
        <f t="shared" si="497"/>
        <v>8025.8</v>
      </c>
      <c r="I359" s="423">
        <f t="shared" si="497"/>
        <v>4697.8</v>
      </c>
      <c r="J359" s="482">
        <v>5199.8</v>
      </c>
      <c r="K359" s="482">
        <v>5199.8</v>
      </c>
      <c r="L359" s="482">
        <v>5199.8</v>
      </c>
      <c r="M359" s="482">
        <v>5199.8</v>
      </c>
      <c r="N359" s="519">
        <v>9305.14</v>
      </c>
      <c r="O359" s="423">
        <f t="shared" si="497"/>
        <v>8199.7999999999993</v>
      </c>
      <c r="P359" s="423">
        <f t="shared" ref="P359" si="498">P362+P365</f>
        <v>8199.7999999999993</v>
      </c>
      <c r="Q359" s="295">
        <f t="shared" ref="Q359:R359" si="499">Q362+Q365</f>
        <v>9588.2000000000007</v>
      </c>
      <c r="R359" s="413">
        <f t="shared" si="499"/>
        <v>8841.7999999999993</v>
      </c>
      <c r="S359" s="328">
        <f t="shared" si="497"/>
        <v>9589.2999999999993</v>
      </c>
      <c r="T359" s="635">
        <f t="shared" si="497"/>
        <v>8841.7999999999993</v>
      </c>
      <c r="U359" s="295">
        <f t="shared" ref="U359" si="500">U362+U365</f>
        <v>8841.7999999999993</v>
      </c>
      <c r="V359" s="8">
        <f t="shared" si="497"/>
        <v>1515</v>
      </c>
      <c r="W359" s="8">
        <f t="shared" si="497"/>
        <v>1515</v>
      </c>
      <c r="X359" s="8">
        <f t="shared" si="497"/>
        <v>3030</v>
      </c>
      <c r="Y359" s="8">
        <f t="shared" si="497"/>
        <v>1515</v>
      </c>
      <c r="Z359" s="8">
        <f t="shared" si="497"/>
        <v>4545</v>
      </c>
      <c r="AA359" s="604" t="e">
        <f t="shared" si="497"/>
        <v>#REF!</v>
      </c>
      <c r="AB359" s="573"/>
      <c r="AC359" s="573"/>
      <c r="AD359" s="573"/>
      <c r="AE359" s="573"/>
      <c r="AF359" s="573"/>
      <c r="AG359" s="573"/>
      <c r="AH359" s="573"/>
      <c r="AI359" s="573"/>
      <c r="AJ359" s="573"/>
      <c r="AK359" s="573"/>
      <c r="AL359" s="573"/>
      <c r="AM359" s="573"/>
      <c r="AN359" s="573"/>
      <c r="AO359" s="573"/>
      <c r="AP359" s="573"/>
      <c r="AQ359" s="573"/>
      <c r="AR359" s="573"/>
      <c r="AS359" s="573"/>
    </row>
    <row r="360" spans="1:45" s="323" customFormat="1" ht="27" x14ac:dyDescent="0.25">
      <c r="A360" s="411"/>
      <c r="B360" s="411"/>
      <c r="C360" s="411" t="s">
        <v>36</v>
      </c>
      <c r="D360" s="410" t="s">
        <v>115</v>
      </c>
      <c r="E360" s="281">
        <v>208</v>
      </c>
      <c r="F360" s="294">
        <v>257</v>
      </c>
      <c r="G360" s="283">
        <v>313</v>
      </c>
      <c r="H360" s="314">
        <v>476</v>
      </c>
      <c r="I360" s="422">
        <v>207</v>
      </c>
      <c r="J360" s="481">
        <v>260</v>
      </c>
      <c r="K360" s="481">
        <v>260</v>
      </c>
      <c r="L360" s="481">
        <v>260</v>
      </c>
      <c r="M360" s="481">
        <v>260</v>
      </c>
      <c r="N360" s="508">
        <v>541</v>
      </c>
      <c r="O360" s="422">
        <v>500</v>
      </c>
      <c r="P360" s="422">
        <v>500</v>
      </c>
      <c r="Q360" s="294">
        <v>522</v>
      </c>
      <c r="R360" s="412">
        <v>515</v>
      </c>
      <c r="S360" s="662">
        <v>522</v>
      </c>
      <c r="T360" s="633">
        <v>515</v>
      </c>
      <c r="U360" s="294">
        <v>515</v>
      </c>
      <c r="V360" s="281">
        <v>78</v>
      </c>
      <c r="W360" s="281">
        <f>V360</f>
        <v>78</v>
      </c>
      <c r="X360" s="281">
        <f>V360+W360</f>
        <v>156</v>
      </c>
      <c r="Y360" s="281">
        <f>V360</f>
        <v>78</v>
      </c>
      <c r="Z360" s="281">
        <f>X360+Y360</f>
        <v>234</v>
      </c>
      <c r="AA360" s="603" t="e">
        <f>#REF!-Z360</f>
        <v>#REF!</v>
      </c>
      <c r="AB360" s="573"/>
      <c r="AC360" s="573"/>
      <c r="AD360" s="573"/>
      <c r="AE360" s="573"/>
      <c r="AF360" s="573"/>
      <c r="AG360" s="573"/>
      <c r="AH360" s="573"/>
      <c r="AI360" s="573"/>
      <c r="AJ360" s="573"/>
      <c r="AK360" s="573"/>
      <c r="AL360" s="573"/>
      <c r="AM360" s="573"/>
      <c r="AN360" s="573"/>
      <c r="AO360" s="573"/>
      <c r="AP360" s="573"/>
      <c r="AQ360" s="573"/>
      <c r="AR360" s="573"/>
      <c r="AS360" s="573"/>
    </row>
    <row r="361" spans="1:45" s="323" customFormat="1" ht="27" x14ac:dyDescent="0.25">
      <c r="A361" s="411"/>
      <c r="B361" s="411"/>
      <c r="C361" s="411"/>
      <c r="D361" s="410" t="s">
        <v>49</v>
      </c>
      <c r="E361" s="281">
        <v>6500</v>
      </c>
      <c r="F361" s="294">
        <v>6500</v>
      </c>
      <c r="G361" s="283">
        <v>6500</v>
      </c>
      <c r="H361" s="314">
        <v>6500</v>
      </c>
      <c r="I361" s="422">
        <v>6500</v>
      </c>
      <c r="J361" s="481">
        <v>6500</v>
      </c>
      <c r="K361" s="481">
        <v>6500</v>
      </c>
      <c r="L361" s="481">
        <v>6500</v>
      </c>
      <c r="M361" s="481">
        <v>6500</v>
      </c>
      <c r="N361" s="508">
        <v>6500</v>
      </c>
      <c r="O361" s="422">
        <v>6500</v>
      </c>
      <c r="P361" s="422">
        <v>6500</v>
      </c>
      <c r="Q361" s="294">
        <v>6500</v>
      </c>
      <c r="R361" s="412">
        <v>6500</v>
      </c>
      <c r="S361" s="662">
        <v>6500</v>
      </c>
      <c r="T361" s="633">
        <v>6500</v>
      </c>
      <c r="U361" s="294">
        <v>6500</v>
      </c>
      <c r="V361" s="281">
        <v>6500</v>
      </c>
      <c r="W361" s="281">
        <v>6500</v>
      </c>
      <c r="X361" s="281">
        <v>6500</v>
      </c>
      <c r="Y361" s="281">
        <v>6500</v>
      </c>
      <c r="Z361" s="281">
        <v>6500</v>
      </c>
      <c r="AA361" s="603">
        <v>6500</v>
      </c>
      <c r="AB361" s="573"/>
      <c r="AC361" s="573"/>
      <c r="AD361" s="573"/>
      <c r="AE361" s="573"/>
      <c r="AF361" s="573"/>
      <c r="AG361" s="573"/>
      <c r="AH361" s="573"/>
      <c r="AI361" s="573"/>
      <c r="AJ361" s="573"/>
      <c r="AK361" s="573"/>
      <c r="AL361" s="573"/>
      <c r="AM361" s="573"/>
      <c r="AN361" s="573"/>
      <c r="AO361" s="573"/>
      <c r="AP361" s="573"/>
      <c r="AQ361" s="573"/>
      <c r="AR361" s="573"/>
      <c r="AS361" s="573"/>
    </row>
    <row r="362" spans="1:45" s="323" customFormat="1" ht="27" x14ac:dyDescent="0.25">
      <c r="A362" s="411"/>
      <c r="B362" s="411"/>
      <c r="C362" s="420"/>
      <c r="D362" s="410" t="s">
        <v>47</v>
      </c>
      <c r="E362" s="281">
        <f t="shared" ref="E362:AA362" si="501">E360*E361/1000</f>
        <v>1352</v>
      </c>
      <c r="F362" s="294">
        <f>F360*F361/1000-2</f>
        <v>1668.5</v>
      </c>
      <c r="G362" s="283">
        <f t="shared" si="501"/>
        <v>2034.5</v>
      </c>
      <c r="H362" s="314">
        <f t="shared" si="501"/>
        <v>3094</v>
      </c>
      <c r="I362" s="422">
        <f t="shared" si="501"/>
        <v>1345.5</v>
      </c>
      <c r="J362" s="481">
        <v>1690</v>
      </c>
      <c r="K362" s="481">
        <v>1690</v>
      </c>
      <c r="L362" s="481">
        <v>1690</v>
      </c>
      <c r="M362" s="481">
        <v>1690</v>
      </c>
      <c r="N362" s="508">
        <f t="shared" ref="N362" si="502">N360*N361/1000</f>
        <v>3516.5</v>
      </c>
      <c r="O362" s="422">
        <f t="shared" si="501"/>
        <v>3250</v>
      </c>
      <c r="P362" s="422">
        <f t="shared" ref="P362" si="503">P360*P361/1000</f>
        <v>3250</v>
      </c>
      <c r="Q362" s="294">
        <f t="shared" ref="Q362:R362" si="504">Q360*Q361/1000</f>
        <v>3393</v>
      </c>
      <c r="R362" s="412">
        <f t="shared" si="504"/>
        <v>3347.5</v>
      </c>
      <c r="S362" s="662">
        <f t="shared" si="501"/>
        <v>3393</v>
      </c>
      <c r="T362" s="633">
        <f t="shared" si="501"/>
        <v>3347.5</v>
      </c>
      <c r="U362" s="294">
        <f t="shared" ref="U362" si="505">U360*U361/1000</f>
        <v>3347.5</v>
      </c>
      <c r="V362" s="281">
        <f t="shared" si="501"/>
        <v>507</v>
      </c>
      <c r="W362" s="281">
        <f t="shared" si="501"/>
        <v>507</v>
      </c>
      <c r="X362" s="281">
        <f t="shared" si="501"/>
        <v>1014</v>
      </c>
      <c r="Y362" s="281">
        <f t="shared" si="501"/>
        <v>507</v>
      </c>
      <c r="Z362" s="281">
        <f t="shared" si="501"/>
        <v>1521</v>
      </c>
      <c r="AA362" s="603" t="e">
        <f t="shared" si="501"/>
        <v>#REF!</v>
      </c>
      <c r="AB362" s="573"/>
      <c r="AC362" s="573"/>
      <c r="AD362" s="573"/>
      <c r="AE362" s="573"/>
      <c r="AF362" s="573"/>
      <c r="AG362" s="573"/>
      <c r="AH362" s="573"/>
      <c r="AI362" s="573"/>
      <c r="AJ362" s="573"/>
      <c r="AK362" s="573"/>
      <c r="AL362" s="573"/>
      <c r="AM362" s="573"/>
      <c r="AN362" s="573"/>
      <c r="AO362" s="573"/>
      <c r="AP362" s="573"/>
      <c r="AQ362" s="573"/>
      <c r="AR362" s="573"/>
      <c r="AS362" s="573"/>
    </row>
    <row r="363" spans="1:45" s="323" customFormat="1" ht="27" x14ac:dyDescent="0.25">
      <c r="A363" s="411"/>
      <c r="B363" s="411"/>
      <c r="C363" s="411" t="s">
        <v>40</v>
      </c>
      <c r="D363" s="410" t="s">
        <v>115</v>
      </c>
      <c r="E363" s="281">
        <v>746</v>
      </c>
      <c r="F363" s="294">
        <v>780</v>
      </c>
      <c r="G363" s="283">
        <v>897</v>
      </c>
      <c r="H363" s="314">
        <v>1096</v>
      </c>
      <c r="I363" s="422">
        <v>745</v>
      </c>
      <c r="J363" s="481">
        <v>780</v>
      </c>
      <c r="K363" s="481">
        <v>780</v>
      </c>
      <c r="L363" s="481">
        <v>780</v>
      </c>
      <c r="M363" s="481">
        <v>780</v>
      </c>
      <c r="N363" s="508">
        <v>1287</v>
      </c>
      <c r="O363" s="422">
        <v>1100</v>
      </c>
      <c r="P363" s="422">
        <v>1100</v>
      </c>
      <c r="Q363" s="294">
        <v>1377</v>
      </c>
      <c r="R363" s="412">
        <v>1221</v>
      </c>
      <c r="S363" s="662">
        <v>1377</v>
      </c>
      <c r="T363" s="633">
        <v>1221</v>
      </c>
      <c r="U363" s="294">
        <v>1221</v>
      </c>
      <c r="V363" s="281">
        <v>224</v>
      </c>
      <c r="W363" s="281">
        <f>V363</f>
        <v>224</v>
      </c>
      <c r="X363" s="281">
        <f>V363+W363</f>
        <v>448</v>
      </c>
      <c r="Y363" s="281">
        <f>V363</f>
        <v>224</v>
      </c>
      <c r="Z363" s="281">
        <f>X363+Y363</f>
        <v>672</v>
      </c>
      <c r="AA363" s="603" t="e">
        <f>#REF!-Z363</f>
        <v>#REF!</v>
      </c>
      <c r="AB363" s="573"/>
      <c r="AC363" s="573"/>
      <c r="AD363" s="573"/>
      <c r="AE363" s="573"/>
      <c r="AF363" s="573"/>
      <c r="AG363" s="573"/>
      <c r="AH363" s="573"/>
      <c r="AI363" s="573"/>
      <c r="AJ363" s="573"/>
      <c r="AK363" s="573"/>
      <c r="AL363" s="573"/>
      <c r="AM363" s="573"/>
      <c r="AN363" s="573"/>
      <c r="AO363" s="573"/>
      <c r="AP363" s="573"/>
      <c r="AQ363" s="573"/>
      <c r="AR363" s="573"/>
      <c r="AS363" s="573"/>
    </row>
    <row r="364" spans="1:45" s="323" customFormat="1" ht="27" x14ac:dyDescent="0.25">
      <c r="A364" s="411"/>
      <c r="B364" s="411"/>
      <c r="C364" s="411"/>
      <c r="D364" s="410" t="s">
        <v>49</v>
      </c>
      <c r="E364" s="281">
        <v>4500</v>
      </c>
      <c r="F364" s="294">
        <v>4499.8</v>
      </c>
      <c r="G364" s="283">
        <v>4500</v>
      </c>
      <c r="H364" s="314">
        <v>4500</v>
      </c>
      <c r="I364" s="422">
        <v>4500</v>
      </c>
      <c r="J364" s="481">
        <v>4500</v>
      </c>
      <c r="K364" s="481">
        <v>4500</v>
      </c>
      <c r="L364" s="481">
        <v>4500</v>
      </c>
      <c r="M364" s="481">
        <v>4500</v>
      </c>
      <c r="N364" s="508">
        <v>4500</v>
      </c>
      <c r="O364" s="422">
        <v>4500</v>
      </c>
      <c r="P364" s="422">
        <v>4500</v>
      </c>
      <c r="Q364" s="294">
        <v>4500</v>
      </c>
      <c r="R364" s="412">
        <v>4500</v>
      </c>
      <c r="S364" s="662">
        <v>4500</v>
      </c>
      <c r="T364" s="633">
        <v>4500</v>
      </c>
      <c r="U364" s="294">
        <v>4500</v>
      </c>
      <c r="V364" s="283">
        <v>4500</v>
      </c>
      <c r="W364" s="283">
        <v>4500</v>
      </c>
      <c r="X364" s="283">
        <v>4500</v>
      </c>
      <c r="Y364" s="283">
        <v>4500</v>
      </c>
      <c r="Z364" s="283">
        <v>4500</v>
      </c>
      <c r="AA364" s="611">
        <v>4500</v>
      </c>
      <c r="AB364" s="573"/>
      <c r="AC364" s="573"/>
      <c r="AD364" s="573"/>
      <c r="AE364" s="573"/>
      <c r="AF364" s="573"/>
      <c r="AG364" s="573"/>
      <c r="AH364" s="573"/>
      <c r="AI364" s="573"/>
      <c r="AJ364" s="573"/>
      <c r="AK364" s="573"/>
      <c r="AL364" s="573"/>
      <c r="AM364" s="573"/>
      <c r="AN364" s="573"/>
      <c r="AO364" s="573"/>
      <c r="AP364" s="573"/>
      <c r="AQ364" s="573"/>
      <c r="AR364" s="573"/>
      <c r="AS364" s="573"/>
    </row>
    <row r="365" spans="1:45" s="323" customFormat="1" ht="27" x14ac:dyDescent="0.25">
      <c r="A365" s="411"/>
      <c r="B365" s="411"/>
      <c r="C365" s="411"/>
      <c r="D365" s="410" t="s">
        <v>47</v>
      </c>
      <c r="E365" s="281">
        <f>E363*E364/1000-0.2</f>
        <v>3356.8</v>
      </c>
      <c r="F365" s="294">
        <f>F363*F364/1000</f>
        <v>3509.8440000000001</v>
      </c>
      <c r="G365" s="283">
        <f t="shared" ref="G365:T365" si="506">G363*G364/1000-0.2</f>
        <v>4036.3</v>
      </c>
      <c r="H365" s="314">
        <f t="shared" si="506"/>
        <v>4931.8</v>
      </c>
      <c r="I365" s="422">
        <f t="shared" si="506"/>
        <v>3352.3</v>
      </c>
      <c r="J365" s="481">
        <v>3509.8</v>
      </c>
      <c r="K365" s="481">
        <v>3509.8</v>
      </c>
      <c r="L365" s="481">
        <v>3509.8</v>
      </c>
      <c r="M365" s="482">
        <v>3509.8</v>
      </c>
      <c r="N365" s="508">
        <f t="shared" ref="N365" si="507">N363*N364/1000-0.2</f>
        <v>5791.3</v>
      </c>
      <c r="O365" s="422">
        <f t="shared" si="506"/>
        <v>4949.8</v>
      </c>
      <c r="P365" s="422">
        <f t="shared" ref="P365" si="508">P363*P364/1000-0.2</f>
        <v>4949.8</v>
      </c>
      <c r="Q365" s="294">
        <v>6195.2</v>
      </c>
      <c r="R365" s="412">
        <f t="shared" ref="R365" si="509">R363*R364/1000-0.2</f>
        <v>5494.3</v>
      </c>
      <c r="S365" s="662">
        <f t="shared" si="506"/>
        <v>6196.3</v>
      </c>
      <c r="T365" s="633">
        <f t="shared" si="506"/>
        <v>5494.3</v>
      </c>
      <c r="U365" s="294">
        <f t="shared" ref="U365" si="510">U363*U364/1000-0.2</f>
        <v>5494.3</v>
      </c>
      <c r="V365" s="281">
        <f t="shared" ref="V365:AA365" si="511">V363*V364/1000</f>
        <v>1008</v>
      </c>
      <c r="W365" s="281">
        <f t="shared" si="511"/>
        <v>1008</v>
      </c>
      <c r="X365" s="281">
        <f t="shared" si="511"/>
        <v>2016</v>
      </c>
      <c r="Y365" s="281">
        <f t="shared" si="511"/>
        <v>1008</v>
      </c>
      <c r="Z365" s="281">
        <f t="shared" si="511"/>
        <v>3024</v>
      </c>
      <c r="AA365" s="603" t="e">
        <f t="shared" si="511"/>
        <v>#REF!</v>
      </c>
      <c r="AB365" s="573"/>
      <c r="AC365" s="573"/>
      <c r="AD365" s="573"/>
      <c r="AE365" s="573"/>
      <c r="AF365" s="573"/>
      <c r="AG365" s="573"/>
      <c r="AH365" s="573"/>
      <c r="AI365" s="573"/>
      <c r="AJ365" s="573"/>
      <c r="AK365" s="573"/>
      <c r="AL365" s="573"/>
      <c r="AM365" s="573"/>
      <c r="AN365" s="573"/>
      <c r="AO365" s="573"/>
      <c r="AP365" s="573"/>
      <c r="AQ365" s="573"/>
      <c r="AR365" s="573"/>
      <c r="AS365" s="573"/>
    </row>
    <row r="366" spans="1:45" s="323" customFormat="1" ht="27" x14ac:dyDescent="0.25">
      <c r="A366" s="476">
        <v>2.1</v>
      </c>
      <c r="B366" s="411"/>
      <c r="C366" s="417" t="s">
        <v>133</v>
      </c>
      <c r="D366" s="410" t="s">
        <v>115</v>
      </c>
      <c r="E366" s="8">
        <f t="shared" ref="E366:I366" si="512">E369+E372</f>
        <v>520</v>
      </c>
      <c r="F366" s="295">
        <f t="shared" si="512"/>
        <v>553</v>
      </c>
      <c r="G366" s="284">
        <f t="shared" si="512"/>
        <v>440</v>
      </c>
      <c r="H366" s="315">
        <f t="shared" si="512"/>
        <v>695</v>
      </c>
      <c r="I366" s="423">
        <f t="shared" si="512"/>
        <v>520</v>
      </c>
      <c r="J366" s="482">
        <v>560</v>
      </c>
      <c r="K366" s="482">
        <v>560</v>
      </c>
      <c r="L366" s="482">
        <v>560</v>
      </c>
      <c r="M366" s="482">
        <v>559</v>
      </c>
      <c r="N366" s="55">
        <f>N369+N372</f>
        <v>937</v>
      </c>
      <c r="O366" s="423">
        <v>820</v>
      </c>
      <c r="P366" s="423">
        <v>820</v>
      </c>
      <c r="Q366" s="295">
        <f t="shared" ref="Q366:R366" si="513">Q369+Q372+Q375+Q378</f>
        <v>1226</v>
      </c>
      <c r="R366" s="413">
        <f t="shared" si="513"/>
        <v>894</v>
      </c>
      <c r="S366" s="328">
        <f>S369+S372+S375+S378</f>
        <v>1210</v>
      </c>
      <c r="T366" s="635">
        <f t="shared" ref="T366:AA366" si="514">T369+T372</f>
        <v>1195</v>
      </c>
      <c r="U366" s="295">
        <f t="shared" ref="U366" si="515">U369+U372</f>
        <v>1195</v>
      </c>
      <c r="V366" s="8" t="e">
        <f t="shared" si="514"/>
        <v>#REF!</v>
      </c>
      <c r="W366" s="8" t="e">
        <f t="shared" si="514"/>
        <v>#REF!</v>
      </c>
      <c r="X366" s="8" t="e">
        <f t="shared" si="514"/>
        <v>#REF!</v>
      </c>
      <c r="Y366" s="8" t="e">
        <f t="shared" si="514"/>
        <v>#REF!</v>
      </c>
      <c r="Z366" s="8" t="e">
        <f t="shared" si="514"/>
        <v>#REF!</v>
      </c>
      <c r="AA366" s="604" t="e">
        <f t="shared" si="514"/>
        <v>#REF!</v>
      </c>
      <c r="AB366" s="573"/>
      <c r="AC366" s="573"/>
      <c r="AD366" s="573"/>
      <c r="AE366" s="573"/>
      <c r="AF366" s="573"/>
      <c r="AG366" s="573"/>
      <c r="AH366" s="573"/>
      <c r="AI366" s="573"/>
      <c r="AJ366" s="573"/>
      <c r="AK366" s="573"/>
      <c r="AL366" s="573"/>
      <c r="AM366" s="573"/>
      <c r="AN366" s="573"/>
      <c r="AO366" s="573"/>
      <c r="AP366" s="573"/>
      <c r="AQ366" s="573"/>
      <c r="AR366" s="573"/>
      <c r="AS366" s="573"/>
    </row>
    <row r="367" spans="1:45" s="323" customFormat="1" ht="27" x14ac:dyDescent="0.25">
      <c r="A367" s="411"/>
      <c r="B367" s="411"/>
      <c r="C367" s="420"/>
      <c r="D367" s="410" t="s">
        <v>49</v>
      </c>
      <c r="E367" s="8">
        <f t="shared" ref="E367:AA367" si="516">E368/E366*1000</f>
        <v>3153.8461538461538</v>
      </c>
      <c r="F367" s="295">
        <f t="shared" si="516"/>
        <v>3114.823869801085</v>
      </c>
      <c r="G367" s="284">
        <f t="shared" si="516"/>
        <v>3181.8181818181815</v>
      </c>
      <c r="H367" s="315">
        <f t="shared" si="516"/>
        <v>3103.5971223021584</v>
      </c>
      <c r="I367" s="423">
        <f t="shared" si="516"/>
        <v>3153.8461538461538</v>
      </c>
      <c r="J367" s="482">
        <v>3142.8571428571427</v>
      </c>
      <c r="K367" s="482">
        <v>3142.8571428571427</v>
      </c>
      <c r="L367" s="482">
        <v>3142.8571428571427</v>
      </c>
      <c r="M367" s="482">
        <f t="shared" si="516"/>
        <v>3135.9570661896241</v>
      </c>
      <c r="N367" s="55">
        <f t="shared" si="516"/>
        <v>3080.128068303095</v>
      </c>
      <c r="O367" s="423">
        <f t="shared" si="516"/>
        <v>2658.5365853658536</v>
      </c>
      <c r="P367" s="423">
        <f t="shared" ref="P367" si="517">P368/P366*1000</f>
        <v>2658.5365853658536</v>
      </c>
      <c r="Q367" s="295">
        <f t="shared" ref="Q367:R367" si="518">Q368/Q366*1000</f>
        <v>3130.3425774877655</v>
      </c>
      <c r="R367" s="413">
        <f t="shared" si="518"/>
        <v>3179.642058165548</v>
      </c>
      <c r="S367" s="328">
        <f t="shared" si="516"/>
        <v>3259.586776859504</v>
      </c>
      <c r="T367" s="635">
        <f t="shared" si="516"/>
        <v>3300.5020920502093</v>
      </c>
      <c r="U367" s="295">
        <f t="shared" ref="U367" si="519">U368/U366*1000</f>
        <v>3300.5020920502093</v>
      </c>
      <c r="V367" s="8" t="e">
        <f t="shared" si="516"/>
        <v>#REF!</v>
      </c>
      <c r="W367" s="8" t="e">
        <f t="shared" si="516"/>
        <v>#REF!</v>
      </c>
      <c r="X367" s="8" t="e">
        <f t="shared" si="516"/>
        <v>#REF!</v>
      </c>
      <c r="Y367" s="8" t="e">
        <f t="shared" si="516"/>
        <v>#REF!</v>
      </c>
      <c r="Z367" s="8" t="e">
        <f t="shared" si="516"/>
        <v>#REF!</v>
      </c>
      <c r="AA367" s="604" t="e">
        <f t="shared" si="516"/>
        <v>#REF!</v>
      </c>
      <c r="AB367" s="573"/>
      <c r="AC367" s="573"/>
      <c r="AD367" s="573"/>
      <c r="AE367" s="573"/>
      <c r="AF367" s="573"/>
      <c r="AG367" s="573"/>
      <c r="AH367" s="573"/>
      <c r="AI367" s="573"/>
      <c r="AJ367" s="573"/>
      <c r="AK367" s="573"/>
      <c r="AL367" s="573"/>
      <c r="AM367" s="573"/>
      <c r="AN367" s="573"/>
      <c r="AO367" s="573"/>
      <c r="AP367" s="573"/>
      <c r="AQ367" s="573"/>
      <c r="AR367" s="573"/>
      <c r="AS367" s="573"/>
    </row>
    <row r="368" spans="1:45" s="323" customFormat="1" ht="27" x14ac:dyDescent="0.25">
      <c r="A368" s="411"/>
      <c r="B368" s="411"/>
      <c r="C368" s="420"/>
      <c r="D368" s="410" t="s">
        <v>47</v>
      </c>
      <c r="E368" s="8">
        <f t="shared" ref="E368:AA368" si="520">E371+E374</f>
        <v>1640</v>
      </c>
      <c r="F368" s="295">
        <f t="shared" si="520"/>
        <v>1722.4975999999999</v>
      </c>
      <c r="G368" s="284">
        <f t="shared" si="520"/>
        <v>1400</v>
      </c>
      <c r="H368" s="315">
        <f t="shared" si="520"/>
        <v>2157</v>
      </c>
      <c r="I368" s="423">
        <f t="shared" si="520"/>
        <v>1640</v>
      </c>
      <c r="J368" s="482">
        <v>1760</v>
      </c>
      <c r="K368" s="482">
        <v>1760</v>
      </c>
      <c r="L368" s="482">
        <v>1760</v>
      </c>
      <c r="M368" s="482">
        <f t="shared" si="520"/>
        <v>1753</v>
      </c>
      <c r="N368" s="519">
        <v>2886.08</v>
      </c>
      <c r="O368" s="423">
        <f t="shared" si="520"/>
        <v>2180</v>
      </c>
      <c r="P368" s="423">
        <f t="shared" ref="P368" si="521">P371+P374</f>
        <v>2180</v>
      </c>
      <c r="Q368" s="295">
        <f>Q371+Q374</f>
        <v>3837.8</v>
      </c>
      <c r="R368" s="413">
        <f>R371+R374</f>
        <v>2842.6</v>
      </c>
      <c r="S368" s="328">
        <f>S371+S374+S377+S380</f>
        <v>3944.1</v>
      </c>
      <c r="T368" s="635">
        <f t="shared" ref="T368:U368" si="522">T371+T374+T377+T380</f>
        <v>3944.1</v>
      </c>
      <c r="U368" s="295">
        <f t="shared" si="522"/>
        <v>3944.1</v>
      </c>
      <c r="V368" s="8" t="e">
        <f t="shared" si="520"/>
        <v>#REF!</v>
      </c>
      <c r="W368" s="8" t="e">
        <f t="shared" si="520"/>
        <v>#REF!</v>
      </c>
      <c r="X368" s="8" t="e">
        <f t="shared" si="520"/>
        <v>#REF!</v>
      </c>
      <c r="Y368" s="8" t="e">
        <f t="shared" si="520"/>
        <v>#REF!</v>
      </c>
      <c r="Z368" s="8" t="e">
        <f t="shared" si="520"/>
        <v>#REF!</v>
      </c>
      <c r="AA368" s="604" t="e">
        <f t="shared" si="520"/>
        <v>#REF!</v>
      </c>
      <c r="AB368" s="573"/>
      <c r="AC368" s="573"/>
      <c r="AD368" s="573"/>
      <c r="AE368" s="573"/>
      <c r="AF368" s="573"/>
      <c r="AG368" s="573"/>
      <c r="AH368" s="573"/>
      <c r="AI368" s="573"/>
      <c r="AJ368" s="573"/>
      <c r="AK368" s="573"/>
      <c r="AL368" s="573"/>
      <c r="AM368" s="573"/>
      <c r="AN368" s="573"/>
      <c r="AO368" s="573"/>
      <c r="AP368" s="573"/>
      <c r="AQ368" s="573"/>
      <c r="AR368" s="573"/>
      <c r="AS368" s="573"/>
    </row>
    <row r="369" spans="1:45" s="323" customFormat="1" ht="27" x14ac:dyDescent="0.25">
      <c r="A369" s="411"/>
      <c r="B369" s="411"/>
      <c r="C369" s="420" t="s">
        <v>119</v>
      </c>
      <c r="D369" s="410" t="s">
        <v>115</v>
      </c>
      <c r="E369" s="281">
        <v>500</v>
      </c>
      <c r="F369" s="294">
        <v>536</v>
      </c>
      <c r="G369" s="306">
        <v>420</v>
      </c>
      <c r="H369" s="196">
        <v>677</v>
      </c>
      <c r="I369" s="422">
        <v>500</v>
      </c>
      <c r="J369" s="481">
        <v>540</v>
      </c>
      <c r="K369" s="481">
        <v>540</v>
      </c>
      <c r="L369" s="481">
        <v>540</v>
      </c>
      <c r="M369" s="482">
        <v>540</v>
      </c>
      <c r="N369" s="55">
        <v>918</v>
      </c>
      <c r="O369" s="422">
        <v>680</v>
      </c>
      <c r="P369" s="422">
        <v>680</v>
      </c>
      <c r="Q369" s="294">
        <v>1186</v>
      </c>
      <c r="R369" s="412">
        <v>854</v>
      </c>
      <c r="S369" s="662">
        <v>1180</v>
      </c>
      <c r="T369" s="633">
        <v>1180</v>
      </c>
      <c r="U369" s="294">
        <v>1180</v>
      </c>
      <c r="V369" s="567">
        <v>853</v>
      </c>
      <c r="W369" s="567">
        <v>853</v>
      </c>
      <c r="X369" s="567">
        <v>853</v>
      </c>
      <c r="Y369" s="567">
        <v>853</v>
      </c>
      <c r="Z369" s="567">
        <v>853</v>
      </c>
      <c r="AA369" s="575">
        <v>853</v>
      </c>
      <c r="AB369" s="573"/>
      <c r="AC369" s="573"/>
      <c r="AD369" s="573"/>
      <c r="AE369" s="573"/>
      <c r="AF369" s="573"/>
      <c r="AG369" s="573"/>
      <c r="AH369" s="573"/>
      <c r="AI369" s="573"/>
      <c r="AJ369" s="573"/>
      <c r="AK369" s="573"/>
      <c r="AL369" s="573"/>
      <c r="AM369" s="573"/>
      <c r="AN369" s="573"/>
      <c r="AO369" s="573"/>
      <c r="AP369" s="573"/>
      <c r="AQ369" s="573"/>
      <c r="AR369" s="573"/>
      <c r="AS369" s="573"/>
    </row>
    <row r="370" spans="1:45" s="323" customFormat="1" ht="27" x14ac:dyDescent="0.25">
      <c r="A370" s="411"/>
      <c r="B370" s="411"/>
      <c r="C370" s="420"/>
      <c r="D370" s="410" t="s">
        <v>49</v>
      </c>
      <c r="E370" s="281">
        <v>3000</v>
      </c>
      <c r="F370" s="294">
        <v>2991.6</v>
      </c>
      <c r="G370" s="283">
        <v>3000</v>
      </c>
      <c r="H370" s="314">
        <v>3000</v>
      </c>
      <c r="I370" s="422">
        <v>3000</v>
      </c>
      <c r="J370" s="481">
        <v>3000</v>
      </c>
      <c r="K370" s="481">
        <v>3000</v>
      </c>
      <c r="L370" s="481">
        <v>3000</v>
      </c>
      <c r="M370" s="482">
        <v>3000</v>
      </c>
      <c r="N370" s="508">
        <v>3000</v>
      </c>
      <c r="O370" s="422">
        <v>3000</v>
      </c>
      <c r="P370" s="422">
        <v>3000</v>
      </c>
      <c r="Q370" s="294">
        <v>3000</v>
      </c>
      <c r="R370" s="412">
        <v>3000</v>
      </c>
      <c r="S370" s="662">
        <v>3000</v>
      </c>
      <c r="T370" s="633">
        <v>3000</v>
      </c>
      <c r="U370" s="294">
        <v>3000</v>
      </c>
      <c r="V370" s="281">
        <v>3000</v>
      </c>
      <c r="W370" s="281">
        <v>3000</v>
      </c>
      <c r="X370" s="281">
        <v>3000</v>
      </c>
      <c r="Y370" s="281">
        <v>3000</v>
      </c>
      <c r="Z370" s="281">
        <v>3000</v>
      </c>
      <c r="AA370" s="603">
        <v>3000</v>
      </c>
      <c r="AB370" s="573"/>
      <c r="AC370" s="573"/>
      <c r="AD370" s="573"/>
      <c r="AE370" s="573"/>
      <c r="AF370" s="573"/>
      <c r="AG370" s="573"/>
      <c r="AH370" s="573"/>
      <c r="AI370" s="573"/>
      <c r="AJ370" s="573"/>
      <c r="AK370" s="573"/>
      <c r="AL370" s="573"/>
      <c r="AM370" s="573"/>
      <c r="AN370" s="573"/>
      <c r="AO370" s="573"/>
      <c r="AP370" s="573"/>
      <c r="AQ370" s="573"/>
      <c r="AR370" s="573"/>
      <c r="AS370" s="573"/>
    </row>
    <row r="371" spans="1:45" s="323" customFormat="1" ht="27" x14ac:dyDescent="0.25">
      <c r="A371" s="411"/>
      <c r="B371" s="411"/>
      <c r="C371" s="420"/>
      <c r="D371" s="410" t="s">
        <v>47</v>
      </c>
      <c r="E371" s="281">
        <f t="shared" ref="E371:AA371" si="523">E370*E369/1000</f>
        <v>1500</v>
      </c>
      <c r="F371" s="294">
        <f>F370*F369/1000</f>
        <v>1603.4975999999999</v>
      </c>
      <c r="G371" s="283">
        <f t="shared" si="523"/>
        <v>1260</v>
      </c>
      <c r="H371" s="314">
        <f t="shared" si="523"/>
        <v>2031</v>
      </c>
      <c r="I371" s="422">
        <f t="shared" si="523"/>
        <v>1500</v>
      </c>
      <c r="J371" s="481">
        <v>1620</v>
      </c>
      <c r="K371" s="481">
        <v>1620</v>
      </c>
      <c r="L371" s="481">
        <v>1620</v>
      </c>
      <c r="M371" s="482">
        <f t="shared" si="523"/>
        <v>1620</v>
      </c>
      <c r="N371" s="508">
        <f t="shared" si="523"/>
        <v>2754</v>
      </c>
      <c r="O371" s="422">
        <f t="shared" si="523"/>
        <v>2040</v>
      </c>
      <c r="P371" s="422">
        <f t="shared" ref="P371" si="524">P370*P369/1000</f>
        <v>2040</v>
      </c>
      <c r="Q371" s="294">
        <f>Q370*Q369/1000</f>
        <v>3558</v>
      </c>
      <c r="R371" s="412">
        <f>R370*R369/1000+0.6</f>
        <v>2562.6</v>
      </c>
      <c r="S371" s="662">
        <f t="shared" ref="S371:T371" si="525">S370*S369/1000+0.6</f>
        <v>3540.6</v>
      </c>
      <c r="T371" s="633">
        <f t="shared" si="525"/>
        <v>3540.6</v>
      </c>
      <c r="U371" s="294">
        <f t="shared" ref="U371" si="526">U370*U369/1000+0.6</f>
        <v>3540.6</v>
      </c>
      <c r="V371" s="281">
        <f t="shared" si="523"/>
        <v>2559</v>
      </c>
      <c r="W371" s="281">
        <f t="shared" si="523"/>
        <v>2559</v>
      </c>
      <c r="X371" s="281">
        <f t="shared" si="523"/>
        <v>2559</v>
      </c>
      <c r="Y371" s="281">
        <f t="shared" si="523"/>
        <v>2559</v>
      </c>
      <c r="Z371" s="281">
        <f t="shared" si="523"/>
        <v>2559</v>
      </c>
      <c r="AA371" s="603">
        <f t="shared" si="523"/>
        <v>2559</v>
      </c>
      <c r="AB371" s="573"/>
      <c r="AC371" s="573"/>
      <c r="AD371" s="573"/>
      <c r="AE371" s="573"/>
      <c r="AF371" s="573"/>
      <c r="AG371" s="573"/>
      <c r="AH371" s="573"/>
      <c r="AI371" s="573"/>
      <c r="AJ371" s="573"/>
      <c r="AK371" s="573"/>
      <c r="AL371" s="573"/>
      <c r="AM371" s="573"/>
      <c r="AN371" s="573"/>
      <c r="AO371" s="573"/>
      <c r="AP371" s="573"/>
      <c r="AQ371" s="573"/>
      <c r="AR371" s="573"/>
      <c r="AS371" s="573"/>
    </row>
    <row r="372" spans="1:45" s="323" customFormat="1" ht="49.5" x14ac:dyDescent="0.25">
      <c r="A372" s="411"/>
      <c r="B372" s="411"/>
      <c r="C372" s="420" t="s">
        <v>307</v>
      </c>
      <c r="D372" s="410" t="s">
        <v>115</v>
      </c>
      <c r="E372" s="281">
        <v>20</v>
      </c>
      <c r="F372" s="294">
        <v>17</v>
      </c>
      <c r="G372" s="283">
        <v>20</v>
      </c>
      <c r="H372" s="314">
        <v>18</v>
      </c>
      <c r="I372" s="422">
        <v>20</v>
      </c>
      <c r="J372" s="481">
        <v>20</v>
      </c>
      <c r="K372" s="481">
        <v>20</v>
      </c>
      <c r="L372" s="481">
        <v>20</v>
      </c>
      <c r="M372" s="481">
        <v>19</v>
      </c>
      <c r="N372" s="508">
        <v>19</v>
      </c>
      <c r="O372" s="422">
        <v>20</v>
      </c>
      <c r="P372" s="422">
        <v>20</v>
      </c>
      <c r="Q372" s="294">
        <v>40</v>
      </c>
      <c r="R372" s="412">
        <v>40</v>
      </c>
      <c r="S372" s="662">
        <v>15</v>
      </c>
      <c r="T372" s="633">
        <v>15</v>
      </c>
      <c r="U372" s="294">
        <v>15</v>
      </c>
      <c r="V372" s="281" t="e">
        <f>#REF!/4</f>
        <v>#REF!</v>
      </c>
      <c r="W372" s="281" t="e">
        <f>V372</f>
        <v>#REF!</v>
      </c>
      <c r="X372" s="281" t="e">
        <f>V372+W372</f>
        <v>#REF!</v>
      </c>
      <c r="Y372" s="281" t="e">
        <f>V372</f>
        <v>#REF!</v>
      </c>
      <c r="Z372" s="281" t="e">
        <f>X372+Y372</f>
        <v>#REF!</v>
      </c>
      <c r="AA372" s="603" t="e">
        <f>#REF!-Z372</f>
        <v>#REF!</v>
      </c>
      <c r="AB372" s="573"/>
      <c r="AC372" s="573"/>
      <c r="AD372" s="573"/>
      <c r="AE372" s="573"/>
      <c r="AF372" s="573"/>
      <c r="AG372" s="573"/>
      <c r="AH372" s="573"/>
      <c r="AI372" s="573"/>
      <c r="AJ372" s="573"/>
      <c r="AK372" s="573"/>
      <c r="AL372" s="573"/>
      <c r="AM372" s="573"/>
      <c r="AN372" s="573"/>
      <c r="AO372" s="573"/>
      <c r="AP372" s="573"/>
      <c r="AQ372" s="573"/>
      <c r="AR372" s="573"/>
      <c r="AS372" s="573"/>
    </row>
    <row r="373" spans="1:45" s="323" customFormat="1" ht="27" x14ac:dyDescent="0.25">
      <c r="A373" s="411"/>
      <c r="B373" s="411"/>
      <c r="C373" s="420"/>
      <c r="D373" s="410" t="s">
        <v>49</v>
      </c>
      <c r="E373" s="281">
        <v>7000</v>
      </c>
      <c r="F373" s="294">
        <v>7000</v>
      </c>
      <c r="G373" s="283">
        <v>7000</v>
      </c>
      <c r="H373" s="314">
        <v>7000</v>
      </c>
      <c r="I373" s="422">
        <v>7000</v>
      </c>
      <c r="J373" s="481">
        <v>7000</v>
      </c>
      <c r="K373" s="481">
        <v>7000</v>
      </c>
      <c r="L373" s="481">
        <v>7000</v>
      </c>
      <c r="M373" s="481">
        <v>7000</v>
      </c>
      <c r="N373" s="508">
        <v>7000</v>
      </c>
      <c r="O373" s="422">
        <v>7000</v>
      </c>
      <c r="P373" s="422">
        <v>7000</v>
      </c>
      <c r="Q373" s="294">
        <v>7000</v>
      </c>
      <c r="R373" s="412">
        <v>7000</v>
      </c>
      <c r="S373" s="662">
        <v>7000</v>
      </c>
      <c r="T373" s="633">
        <v>7000</v>
      </c>
      <c r="U373" s="294">
        <v>7000</v>
      </c>
      <c r="V373" s="281">
        <v>7000</v>
      </c>
      <c r="W373" s="281">
        <v>7000</v>
      </c>
      <c r="X373" s="281">
        <v>7000</v>
      </c>
      <c r="Y373" s="281">
        <v>7000</v>
      </c>
      <c r="Z373" s="281">
        <v>7000</v>
      </c>
      <c r="AA373" s="603">
        <v>7000</v>
      </c>
      <c r="AB373" s="573"/>
      <c r="AC373" s="573"/>
      <c r="AD373" s="573"/>
      <c r="AE373" s="573"/>
      <c r="AF373" s="573"/>
      <c r="AG373" s="573"/>
      <c r="AH373" s="573"/>
      <c r="AI373" s="573"/>
      <c r="AJ373" s="573"/>
      <c r="AK373" s="573"/>
      <c r="AL373" s="573"/>
      <c r="AM373" s="573"/>
      <c r="AN373" s="573"/>
      <c r="AO373" s="573"/>
      <c r="AP373" s="573"/>
      <c r="AQ373" s="573"/>
      <c r="AR373" s="573"/>
      <c r="AS373" s="573"/>
    </row>
    <row r="374" spans="1:45" s="323" customFormat="1" ht="27" x14ac:dyDescent="0.25">
      <c r="A374" s="411"/>
      <c r="B374" s="411"/>
      <c r="C374" s="420"/>
      <c r="D374" s="410" t="s">
        <v>47</v>
      </c>
      <c r="E374" s="8">
        <f t="shared" ref="E374:AA374" si="527">E373*E372/1000</f>
        <v>140</v>
      </c>
      <c r="F374" s="295">
        <f t="shared" si="527"/>
        <v>119</v>
      </c>
      <c r="G374" s="284">
        <f t="shared" si="527"/>
        <v>140</v>
      </c>
      <c r="H374" s="315">
        <f t="shared" si="527"/>
        <v>126</v>
      </c>
      <c r="I374" s="423">
        <f t="shared" si="527"/>
        <v>140</v>
      </c>
      <c r="J374" s="482">
        <v>140</v>
      </c>
      <c r="K374" s="482">
        <v>140</v>
      </c>
      <c r="L374" s="482">
        <v>140</v>
      </c>
      <c r="M374" s="482">
        <f t="shared" si="527"/>
        <v>133</v>
      </c>
      <c r="N374" s="55">
        <f t="shared" si="527"/>
        <v>133</v>
      </c>
      <c r="O374" s="423">
        <f t="shared" si="527"/>
        <v>140</v>
      </c>
      <c r="P374" s="423">
        <f t="shared" ref="P374" si="528">P373*P372/1000</f>
        <v>140</v>
      </c>
      <c r="Q374" s="295">
        <v>279.8</v>
      </c>
      <c r="R374" s="413">
        <f t="shared" ref="R374:U374" si="529">R373*R372/1000</f>
        <v>280</v>
      </c>
      <c r="S374" s="328">
        <f t="shared" si="529"/>
        <v>105</v>
      </c>
      <c r="T374" s="635">
        <f t="shared" si="529"/>
        <v>105</v>
      </c>
      <c r="U374" s="295">
        <f t="shared" si="529"/>
        <v>105</v>
      </c>
      <c r="V374" s="281" t="e">
        <f t="shared" si="527"/>
        <v>#REF!</v>
      </c>
      <c r="W374" s="281" t="e">
        <f t="shared" si="527"/>
        <v>#REF!</v>
      </c>
      <c r="X374" s="281" t="e">
        <f t="shared" si="527"/>
        <v>#REF!</v>
      </c>
      <c r="Y374" s="281" t="e">
        <f t="shared" si="527"/>
        <v>#REF!</v>
      </c>
      <c r="Z374" s="281" t="e">
        <f t="shared" si="527"/>
        <v>#REF!</v>
      </c>
      <c r="AA374" s="603" t="e">
        <f t="shared" si="527"/>
        <v>#REF!</v>
      </c>
      <c r="AB374" s="573"/>
      <c r="AC374" s="573"/>
      <c r="AD374" s="573"/>
      <c r="AE374" s="573"/>
      <c r="AF374" s="573"/>
      <c r="AG374" s="573"/>
      <c r="AH374" s="573"/>
      <c r="AI374" s="573"/>
      <c r="AJ374" s="573"/>
      <c r="AK374" s="573"/>
      <c r="AL374" s="573"/>
      <c r="AM374" s="573"/>
      <c r="AN374" s="573"/>
      <c r="AO374" s="573"/>
      <c r="AP374" s="573"/>
      <c r="AQ374" s="573"/>
      <c r="AR374" s="573"/>
      <c r="AS374" s="573"/>
    </row>
    <row r="375" spans="1:45" s="323" customFormat="1" ht="32.25" customHeight="1" x14ac:dyDescent="0.25">
      <c r="A375" s="411"/>
      <c r="B375" s="411"/>
      <c r="C375" s="420" t="s">
        <v>308</v>
      </c>
      <c r="D375" s="410" t="s">
        <v>115</v>
      </c>
      <c r="E375" s="8"/>
      <c r="F375" s="295"/>
      <c r="G375" s="284"/>
      <c r="H375" s="315"/>
      <c r="I375" s="423"/>
      <c r="J375" s="482"/>
      <c r="K375" s="482"/>
      <c r="L375" s="482"/>
      <c r="M375" s="482"/>
      <c r="N375" s="55"/>
      <c r="O375" s="423"/>
      <c r="P375" s="423"/>
      <c r="Q375" s="295"/>
      <c r="R375" s="413"/>
      <c r="S375" s="328">
        <v>10</v>
      </c>
      <c r="T375" s="635">
        <v>10</v>
      </c>
      <c r="U375" s="295">
        <v>10</v>
      </c>
      <c r="V375" s="281"/>
      <c r="W375" s="281"/>
      <c r="X375" s="281"/>
      <c r="Y375" s="281"/>
      <c r="Z375" s="281"/>
      <c r="AA375" s="603"/>
      <c r="AB375" s="617"/>
      <c r="AC375" s="617"/>
      <c r="AD375" s="617"/>
      <c r="AE375" s="617"/>
      <c r="AF375" s="617"/>
      <c r="AG375" s="617"/>
      <c r="AH375" s="617"/>
      <c r="AI375" s="617"/>
      <c r="AJ375" s="617"/>
      <c r="AK375" s="617"/>
      <c r="AL375" s="617"/>
      <c r="AM375" s="617"/>
      <c r="AN375" s="617"/>
      <c r="AO375" s="617"/>
      <c r="AP375" s="617"/>
      <c r="AQ375" s="617"/>
      <c r="AR375" s="617"/>
      <c r="AS375" s="617"/>
    </row>
    <row r="376" spans="1:45" s="323" customFormat="1" ht="27" x14ac:dyDescent="0.25">
      <c r="A376" s="411"/>
      <c r="B376" s="411"/>
      <c r="C376" s="420"/>
      <c r="D376" s="410" t="s">
        <v>49</v>
      </c>
      <c r="E376" s="8"/>
      <c r="F376" s="295"/>
      <c r="G376" s="284"/>
      <c r="H376" s="315"/>
      <c r="I376" s="423"/>
      <c r="J376" s="482"/>
      <c r="K376" s="482"/>
      <c r="L376" s="482"/>
      <c r="M376" s="482"/>
      <c r="N376" s="55"/>
      <c r="O376" s="423"/>
      <c r="P376" s="423"/>
      <c r="Q376" s="295"/>
      <c r="R376" s="413"/>
      <c r="S376" s="328">
        <v>19000</v>
      </c>
      <c r="T376" s="635">
        <v>19000</v>
      </c>
      <c r="U376" s="295">
        <v>19000</v>
      </c>
      <c r="V376" s="281"/>
      <c r="W376" s="281"/>
      <c r="X376" s="281"/>
      <c r="Y376" s="281"/>
      <c r="Z376" s="281"/>
      <c r="AA376" s="603"/>
      <c r="AB376" s="617"/>
      <c r="AC376" s="617"/>
      <c r="AD376" s="617"/>
      <c r="AE376" s="617"/>
      <c r="AF376" s="617"/>
      <c r="AG376" s="617"/>
      <c r="AH376" s="617"/>
      <c r="AI376" s="617"/>
      <c r="AJ376" s="617"/>
      <c r="AK376" s="617"/>
      <c r="AL376" s="617"/>
      <c r="AM376" s="617"/>
      <c r="AN376" s="617"/>
      <c r="AO376" s="617"/>
      <c r="AP376" s="617"/>
      <c r="AQ376" s="617"/>
      <c r="AR376" s="617"/>
      <c r="AS376" s="617"/>
    </row>
    <row r="377" spans="1:45" s="323" customFormat="1" ht="27" x14ac:dyDescent="0.25">
      <c r="A377" s="411"/>
      <c r="B377" s="411"/>
      <c r="C377" s="420"/>
      <c r="D377" s="410" t="s">
        <v>47</v>
      </c>
      <c r="E377" s="8"/>
      <c r="F377" s="295"/>
      <c r="G377" s="284"/>
      <c r="H377" s="315"/>
      <c r="I377" s="423"/>
      <c r="J377" s="482"/>
      <c r="K377" s="482"/>
      <c r="L377" s="482"/>
      <c r="M377" s="482"/>
      <c r="N377" s="55"/>
      <c r="O377" s="423"/>
      <c r="P377" s="423"/>
      <c r="Q377" s="295"/>
      <c r="R377" s="413"/>
      <c r="S377" s="328">
        <f t="shared" ref="S377:U377" si="530">S376*S375/1000</f>
        <v>190</v>
      </c>
      <c r="T377" s="635">
        <f t="shared" si="530"/>
        <v>190</v>
      </c>
      <c r="U377" s="295">
        <f t="shared" si="530"/>
        <v>190</v>
      </c>
      <c r="V377" s="281"/>
      <c r="W377" s="281"/>
      <c r="X377" s="281"/>
      <c r="Y377" s="281"/>
      <c r="Z377" s="281"/>
      <c r="AA377" s="603"/>
      <c r="AB377" s="617"/>
      <c r="AC377" s="617"/>
      <c r="AD377" s="617"/>
      <c r="AE377" s="617"/>
      <c r="AF377" s="617"/>
      <c r="AG377" s="617"/>
      <c r="AH377" s="617"/>
      <c r="AI377" s="617"/>
      <c r="AJ377" s="617"/>
      <c r="AK377" s="617"/>
      <c r="AL377" s="617"/>
      <c r="AM377" s="617"/>
      <c r="AN377" s="617"/>
      <c r="AO377" s="617"/>
      <c r="AP377" s="617"/>
      <c r="AQ377" s="617"/>
      <c r="AR377" s="617"/>
      <c r="AS377" s="617"/>
    </row>
    <row r="378" spans="1:45" s="323" customFormat="1" ht="49.5" x14ac:dyDescent="0.25">
      <c r="A378" s="411"/>
      <c r="B378" s="411"/>
      <c r="C378" s="420" t="s">
        <v>309</v>
      </c>
      <c r="D378" s="410" t="s">
        <v>115</v>
      </c>
      <c r="E378" s="8"/>
      <c r="F378" s="295"/>
      <c r="G378" s="284"/>
      <c r="H378" s="315"/>
      <c r="I378" s="423"/>
      <c r="J378" s="482"/>
      <c r="K378" s="482"/>
      <c r="L378" s="482"/>
      <c r="M378" s="482"/>
      <c r="N378" s="55"/>
      <c r="O378" s="423"/>
      <c r="P378" s="423"/>
      <c r="Q378" s="295"/>
      <c r="R378" s="413"/>
      <c r="S378" s="328">
        <v>5</v>
      </c>
      <c r="T378" s="635">
        <v>5</v>
      </c>
      <c r="U378" s="295">
        <v>5</v>
      </c>
      <c r="V378" s="281"/>
      <c r="W378" s="281"/>
      <c r="X378" s="281"/>
      <c r="Y378" s="281"/>
      <c r="Z378" s="281"/>
      <c r="AA378" s="603"/>
      <c r="AB378" s="617"/>
      <c r="AC378" s="617"/>
      <c r="AD378" s="617"/>
      <c r="AE378" s="617"/>
      <c r="AF378" s="617"/>
      <c r="AG378" s="617"/>
      <c r="AH378" s="617"/>
      <c r="AI378" s="617"/>
      <c r="AJ378" s="617"/>
      <c r="AK378" s="617"/>
      <c r="AL378" s="617"/>
      <c r="AM378" s="617"/>
      <c r="AN378" s="617"/>
      <c r="AO378" s="617"/>
      <c r="AP378" s="617"/>
      <c r="AQ378" s="617"/>
      <c r="AR378" s="617"/>
      <c r="AS378" s="617"/>
    </row>
    <row r="379" spans="1:45" s="323" customFormat="1" ht="27" x14ac:dyDescent="0.25">
      <c r="A379" s="411"/>
      <c r="B379" s="411"/>
      <c r="C379" s="420"/>
      <c r="D379" s="410" t="s">
        <v>49</v>
      </c>
      <c r="E379" s="8"/>
      <c r="F379" s="295"/>
      <c r="G379" s="284"/>
      <c r="H379" s="315"/>
      <c r="I379" s="423"/>
      <c r="J379" s="482"/>
      <c r="K379" s="482"/>
      <c r="L379" s="482"/>
      <c r="M379" s="482"/>
      <c r="N379" s="55"/>
      <c r="O379" s="423"/>
      <c r="P379" s="423"/>
      <c r="Q379" s="295"/>
      <c r="R379" s="413"/>
      <c r="S379" s="328">
        <v>21700</v>
      </c>
      <c r="T379" s="635">
        <v>21700</v>
      </c>
      <c r="U379" s="295">
        <v>21700</v>
      </c>
      <c r="V379" s="281"/>
      <c r="W379" s="281"/>
      <c r="X379" s="281"/>
      <c r="Y379" s="281"/>
      <c r="Z379" s="281"/>
      <c r="AA379" s="603"/>
      <c r="AB379" s="617"/>
      <c r="AC379" s="617"/>
      <c r="AD379" s="617"/>
      <c r="AE379" s="617"/>
      <c r="AF379" s="617"/>
      <c r="AG379" s="617"/>
      <c r="AH379" s="617"/>
      <c r="AI379" s="617"/>
      <c r="AJ379" s="617"/>
      <c r="AK379" s="617"/>
      <c r="AL379" s="617"/>
      <c r="AM379" s="617"/>
      <c r="AN379" s="617"/>
      <c r="AO379" s="617"/>
      <c r="AP379" s="617"/>
      <c r="AQ379" s="617"/>
      <c r="AR379" s="617"/>
      <c r="AS379" s="617"/>
    </row>
    <row r="380" spans="1:45" s="323" customFormat="1" ht="27" x14ac:dyDescent="0.25">
      <c r="A380" s="411"/>
      <c r="B380" s="411"/>
      <c r="C380" s="420"/>
      <c r="D380" s="410" t="s">
        <v>47</v>
      </c>
      <c r="E380" s="8"/>
      <c r="F380" s="295"/>
      <c r="G380" s="284"/>
      <c r="H380" s="315"/>
      <c r="I380" s="423"/>
      <c r="J380" s="482"/>
      <c r="K380" s="482"/>
      <c r="L380" s="482"/>
      <c r="M380" s="482"/>
      <c r="N380" s="55"/>
      <c r="O380" s="423"/>
      <c r="P380" s="423"/>
      <c r="Q380" s="295"/>
      <c r="R380" s="413"/>
      <c r="S380" s="328">
        <f t="shared" ref="S380:U380" si="531">S379*S378/1000</f>
        <v>108.5</v>
      </c>
      <c r="T380" s="635">
        <f t="shared" si="531"/>
        <v>108.5</v>
      </c>
      <c r="U380" s="295">
        <f t="shared" si="531"/>
        <v>108.5</v>
      </c>
      <c r="V380" s="281"/>
      <c r="W380" s="281"/>
      <c r="X380" s="281"/>
      <c r="Y380" s="281"/>
      <c r="Z380" s="281"/>
      <c r="AA380" s="603"/>
      <c r="AB380" s="617"/>
      <c r="AC380" s="617"/>
      <c r="AD380" s="617"/>
      <c r="AE380" s="617"/>
      <c r="AF380" s="617"/>
      <c r="AG380" s="617"/>
      <c r="AH380" s="617"/>
      <c r="AI380" s="617"/>
      <c r="AJ380" s="617"/>
      <c r="AK380" s="617"/>
      <c r="AL380" s="617"/>
      <c r="AM380" s="617"/>
      <c r="AN380" s="617"/>
      <c r="AO380" s="617"/>
      <c r="AP380" s="617"/>
      <c r="AQ380" s="617"/>
      <c r="AR380" s="617"/>
      <c r="AS380" s="617"/>
    </row>
    <row r="381" spans="1:45" s="323" customFormat="1" ht="27" x14ac:dyDescent="0.25">
      <c r="A381" s="411">
        <v>2.11</v>
      </c>
      <c r="B381" s="411"/>
      <c r="C381" s="417" t="s">
        <v>120</v>
      </c>
      <c r="D381" s="410" t="s">
        <v>115</v>
      </c>
      <c r="E381" s="8">
        <f t="shared" ref="E381:AA381" si="532">E384+E387</f>
        <v>248</v>
      </c>
      <c r="F381" s="295">
        <f t="shared" si="532"/>
        <v>353</v>
      </c>
      <c r="G381" s="284">
        <f>G384+G387</f>
        <v>410</v>
      </c>
      <c r="H381" s="315">
        <f t="shared" ref="H381:I381" si="533">H384+H387</f>
        <v>476</v>
      </c>
      <c r="I381" s="423">
        <f t="shared" si="533"/>
        <v>248</v>
      </c>
      <c r="J381" s="482">
        <v>420</v>
      </c>
      <c r="K381" s="482">
        <v>420</v>
      </c>
      <c r="L381" s="482">
        <v>420</v>
      </c>
      <c r="M381" s="482">
        <f t="shared" si="532"/>
        <v>420</v>
      </c>
      <c r="N381" s="55">
        <f>N384+N387</f>
        <v>635</v>
      </c>
      <c r="O381" s="423">
        <f t="shared" ref="O381" si="534">O384+O387</f>
        <v>346</v>
      </c>
      <c r="P381" s="423">
        <f t="shared" ref="P381" si="535">P384+P387</f>
        <v>346</v>
      </c>
      <c r="Q381" s="295">
        <f>Q384+Q387</f>
        <v>999</v>
      </c>
      <c r="R381" s="413">
        <f t="shared" ref="R381" si="536">R384+R387</f>
        <v>510</v>
      </c>
      <c r="S381" s="328">
        <f t="shared" si="532"/>
        <v>592</v>
      </c>
      <c r="T381" s="635">
        <f t="shared" si="532"/>
        <v>984</v>
      </c>
      <c r="U381" s="295">
        <f t="shared" ref="U381" si="537">U384+U387</f>
        <v>474</v>
      </c>
      <c r="V381" s="8">
        <f t="shared" si="532"/>
        <v>102</v>
      </c>
      <c r="W381" s="8">
        <f t="shared" si="532"/>
        <v>102</v>
      </c>
      <c r="X381" s="8">
        <f t="shared" si="532"/>
        <v>204</v>
      </c>
      <c r="Y381" s="8">
        <f t="shared" si="532"/>
        <v>102</v>
      </c>
      <c r="Z381" s="8">
        <f t="shared" si="532"/>
        <v>306</v>
      </c>
      <c r="AA381" s="604" t="e">
        <f t="shared" si="532"/>
        <v>#REF!</v>
      </c>
      <c r="AB381" s="573"/>
      <c r="AC381" s="573"/>
      <c r="AD381" s="573"/>
      <c r="AE381" s="573"/>
      <c r="AF381" s="573"/>
      <c r="AG381" s="573"/>
      <c r="AH381" s="573"/>
      <c r="AI381" s="573"/>
      <c r="AJ381" s="573"/>
      <c r="AK381" s="573"/>
      <c r="AL381" s="573"/>
      <c r="AM381" s="573"/>
      <c r="AN381" s="573"/>
      <c r="AO381" s="573"/>
      <c r="AP381" s="573"/>
      <c r="AQ381" s="573"/>
      <c r="AR381" s="573"/>
      <c r="AS381" s="573"/>
    </row>
    <row r="382" spans="1:45" s="323" customFormat="1" ht="27" x14ac:dyDescent="0.25">
      <c r="A382" s="411"/>
      <c r="B382" s="411"/>
      <c r="C382" s="411"/>
      <c r="D382" s="410" t="s">
        <v>49</v>
      </c>
      <c r="E382" s="8">
        <f t="shared" ref="E382:AA382" si="538">E383/E381*1000</f>
        <v>25346.774193548386</v>
      </c>
      <c r="F382" s="295">
        <f t="shared" si="538"/>
        <v>29098.615297450426</v>
      </c>
      <c r="G382" s="284">
        <f>G383/G381*1000</f>
        <v>31304.878048780487</v>
      </c>
      <c r="H382" s="315">
        <f>H383/H381*1000</f>
        <v>24247.899159663866</v>
      </c>
      <c r="I382" s="423">
        <f t="shared" si="538"/>
        <v>25346.774193548386</v>
      </c>
      <c r="J382" s="482">
        <v>26857.142857142859</v>
      </c>
      <c r="K382" s="482">
        <v>26857.142857142859</v>
      </c>
      <c r="L382" s="482">
        <v>26857.142857142859</v>
      </c>
      <c r="M382" s="482">
        <f t="shared" si="538"/>
        <v>26857.142857142859</v>
      </c>
      <c r="N382" s="55">
        <f t="shared" si="538"/>
        <v>24931.181102362203</v>
      </c>
      <c r="O382" s="423">
        <f t="shared" si="538"/>
        <v>26971.098265895955</v>
      </c>
      <c r="P382" s="423">
        <f t="shared" ref="P382" si="539">P383/P381*1000</f>
        <v>26971.098265895955</v>
      </c>
      <c r="Q382" s="295">
        <f t="shared" ref="Q382:R382" si="540">Q383/Q381*1000</f>
        <v>19485.785785785785</v>
      </c>
      <c r="R382" s="413">
        <f t="shared" si="540"/>
        <v>26741.176470588238</v>
      </c>
      <c r="S382" s="328">
        <f t="shared" si="538"/>
        <v>21195.945945945947</v>
      </c>
      <c r="T382" s="635">
        <f t="shared" si="538"/>
        <v>19524.390243902439</v>
      </c>
      <c r="U382" s="295">
        <f t="shared" ref="U382" si="541">U383/U381*1000</f>
        <v>22240.506329113923</v>
      </c>
      <c r="V382" s="8">
        <f t="shared" si="538"/>
        <v>31205.882352941178</v>
      </c>
      <c r="W382" s="8">
        <f t="shared" si="538"/>
        <v>31205.882352941178</v>
      </c>
      <c r="X382" s="8">
        <f t="shared" si="538"/>
        <v>31205.882352941178</v>
      </c>
      <c r="Y382" s="8">
        <f t="shared" si="538"/>
        <v>31205.882352941178</v>
      </c>
      <c r="Z382" s="8">
        <f t="shared" si="538"/>
        <v>31205.882352941178</v>
      </c>
      <c r="AA382" s="604" t="e">
        <f t="shared" si="538"/>
        <v>#REF!</v>
      </c>
      <c r="AB382" s="573"/>
      <c r="AC382" s="573"/>
      <c r="AD382" s="573"/>
      <c r="AE382" s="573"/>
      <c r="AF382" s="573"/>
      <c r="AG382" s="573"/>
      <c r="AH382" s="573"/>
      <c r="AI382" s="573"/>
      <c r="AJ382" s="573"/>
      <c r="AK382" s="573"/>
      <c r="AL382" s="573"/>
      <c r="AM382" s="573"/>
      <c r="AN382" s="573"/>
      <c r="AO382" s="573"/>
      <c r="AP382" s="573"/>
      <c r="AQ382" s="573"/>
      <c r="AR382" s="573"/>
      <c r="AS382" s="573"/>
    </row>
    <row r="383" spans="1:45" s="323" customFormat="1" ht="27" x14ac:dyDescent="0.25">
      <c r="A383" s="411"/>
      <c r="B383" s="411"/>
      <c r="C383" s="411"/>
      <c r="D383" s="410" t="s">
        <v>47</v>
      </c>
      <c r="E383" s="8">
        <f t="shared" ref="E383:AA383" si="542">E386+E389</f>
        <v>6286</v>
      </c>
      <c r="F383" s="295">
        <f>F386+F389</f>
        <v>10271.8112</v>
      </c>
      <c r="G383" s="284">
        <f t="shared" si="542"/>
        <v>12835</v>
      </c>
      <c r="H383" s="315">
        <f t="shared" si="542"/>
        <v>11542</v>
      </c>
      <c r="I383" s="423">
        <f t="shared" si="542"/>
        <v>6286</v>
      </c>
      <c r="J383" s="482">
        <v>11280</v>
      </c>
      <c r="K383" s="482">
        <v>11280</v>
      </c>
      <c r="L383" s="482">
        <v>11280</v>
      </c>
      <c r="M383" s="481">
        <f t="shared" si="542"/>
        <v>11280</v>
      </c>
      <c r="N383" s="519">
        <v>15831.3</v>
      </c>
      <c r="O383" s="423">
        <f t="shared" si="542"/>
        <v>9332</v>
      </c>
      <c r="P383" s="423">
        <f t="shared" ref="P383" si="543">P386+P389</f>
        <v>9332</v>
      </c>
      <c r="Q383" s="295">
        <f t="shared" ref="Q383:R383" si="544">Q386+Q389</f>
        <v>19466.3</v>
      </c>
      <c r="R383" s="413">
        <f t="shared" si="544"/>
        <v>13638</v>
      </c>
      <c r="S383" s="328">
        <f t="shared" si="542"/>
        <v>12548</v>
      </c>
      <c r="T383" s="635">
        <f t="shared" si="542"/>
        <v>19212</v>
      </c>
      <c r="U383" s="295">
        <f t="shared" ref="U383" si="545">U386+U389</f>
        <v>10542</v>
      </c>
      <c r="V383" s="8">
        <f t="shared" si="542"/>
        <v>3183</v>
      </c>
      <c r="W383" s="8">
        <f t="shared" si="542"/>
        <v>3183</v>
      </c>
      <c r="X383" s="8">
        <f t="shared" si="542"/>
        <v>6366</v>
      </c>
      <c r="Y383" s="8">
        <f t="shared" si="542"/>
        <v>3183</v>
      </c>
      <c r="Z383" s="8">
        <f t="shared" si="542"/>
        <v>9549</v>
      </c>
      <c r="AA383" s="604" t="e">
        <f t="shared" si="542"/>
        <v>#REF!</v>
      </c>
      <c r="AB383" s="573"/>
      <c r="AC383" s="573"/>
      <c r="AD383" s="573"/>
      <c r="AE383" s="573"/>
      <c r="AF383" s="573"/>
      <c r="AG383" s="573"/>
      <c r="AH383" s="573"/>
      <c r="AI383" s="573"/>
      <c r="AJ383" s="573"/>
      <c r="AK383" s="573"/>
      <c r="AL383" s="573"/>
      <c r="AM383" s="573"/>
      <c r="AN383" s="573"/>
      <c r="AO383" s="573"/>
      <c r="AP383" s="573"/>
      <c r="AQ383" s="573"/>
      <c r="AR383" s="573"/>
      <c r="AS383" s="573"/>
    </row>
    <row r="384" spans="1:45" s="323" customFormat="1" ht="27" x14ac:dyDescent="0.25">
      <c r="A384" s="411"/>
      <c r="B384" s="411"/>
      <c r="C384" s="411" t="s">
        <v>41</v>
      </c>
      <c r="D384" s="410" t="s">
        <v>115</v>
      </c>
      <c r="E384" s="281">
        <v>218</v>
      </c>
      <c r="F384" s="294">
        <v>297</v>
      </c>
      <c r="G384" s="283">
        <v>325</v>
      </c>
      <c r="H384" s="314">
        <v>426</v>
      </c>
      <c r="I384" s="422">
        <v>218</v>
      </c>
      <c r="J384" s="481">
        <v>360</v>
      </c>
      <c r="K384" s="481">
        <v>360</v>
      </c>
      <c r="L384" s="481">
        <v>360</v>
      </c>
      <c r="M384" s="481">
        <v>360</v>
      </c>
      <c r="N384" s="508">
        <v>562</v>
      </c>
      <c r="O384" s="422">
        <v>296</v>
      </c>
      <c r="P384" s="422">
        <v>296</v>
      </c>
      <c r="Q384" s="294">
        <v>963</v>
      </c>
      <c r="R384" s="412">
        <v>438</v>
      </c>
      <c r="S384" s="662">
        <v>556</v>
      </c>
      <c r="T384" s="633">
        <v>948</v>
      </c>
      <c r="U384" s="294">
        <v>438</v>
      </c>
      <c r="V384" s="281">
        <v>81</v>
      </c>
      <c r="W384" s="281">
        <f>V384</f>
        <v>81</v>
      </c>
      <c r="X384" s="281">
        <f>V384+W384</f>
        <v>162</v>
      </c>
      <c r="Y384" s="281">
        <f>V384</f>
        <v>81</v>
      </c>
      <c r="Z384" s="281">
        <f>X384+Y384</f>
        <v>243</v>
      </c>
      <c r="AA384" s="603" t="e">
        <f>#REF!-Z384</f>
        <v>#REF!</v>
      </c>
      <c r="AB384" s="573"/>
      <c r="AC384" s="573"/>
      <c r="AD384" s="573"/>
      <c r="AE384" s="573"/>
      <c r="AF384" s="573"/>
      <c r="AG384" s="573"/>
      <c r="AH384" s="573"/>
      <c r="AI384" s="573"/>
      <c r="AJ384" s="573"/>
      <c r="AK384" s="573"/>
      <c r="AL384" s="573"/>
      <c r="AM384" s="573"/>
      <c r="AN384" s="573"/>
      <c r="AO384" s="573"/>
      <c r="AP384" s="573"/>
      <c r="AQ384" s="573"/>
      <c r="AR384" s="573"/>
      <c r="AS384" s="573"/>
    </row>
    <row r="385" spans="1:45" s="323" customFormat="1" ht="27" x14ac:dyDescent="0.25">
      <c r="A385" s="411"/>
      <c r="B385" s="411"/>
      <c r="C385" s="411"/>
      <c r="D385" s="410" t="s">
        <v>49</v>
      </c>
      <c r="E385" s="281">
        <v>17000</v>
      </c>
      <c r="F385" s="294">
        <v>16996</v>
      </c>
      <c r="G385" s="283">
        <v>17000</v>
      </c>
      <c r="H385" s="314">
        <v>17000</v>
      </c>
      <c r="I385" s="422">
        <v>17000</v>
      </c>
      <c r="J385" s="481">
        <v>17000</v>
      </c>
      <c r="K385" s="481">
        <v>17000</v>
      </c>
      <c r="L385" s="481">
        <v>17000</v>
      </c>
      <c r="M385" s="481">
        <v>17000</v>
      </c>
      <c r="N385" s="508">
        <v>17000</v>
      </c>
      <c r="O385" s="422">
        <v>17000</v>
      </c>
      <c r="P385" s="422">
        <v>17000</v>
      </c>
      <c r="Q385" s="294">
        <v>17000</v>
      </c>
      <c r="R385" s="412">
        <v>17000</v>
      </c>
      <c r="S385" s="662">
        <v>17000</v>
      </c>
      <c r="T385" s="633">
        <v>17000</v>
      </c>
      <c r="U385" s="294">
        <v>17000</v>
      </c>
      <c r="V385" s="283">
        <v>17000</v>
      </c>
      <c r="W385" s="283">
        <v>17000</v>
      </c>
      <c r="X385" s="283">
        <v>17000</v>
      </c>
      <c r="Y385" s="283">
        <v>17000</v>
      </c>
      <c r="Z385" s="283">
        <v>17000</v>
      </c>
      <c r="AA385" s="611">
        <v>17000</v>
      </c>
      <c r="AB385" s="573"/>
      <c r="AC385" s="573"/>
      <c r="AD385" s="573"/>
      <c r="AE385" s="573"/>
      <c r="AF385" s="573"/>
      <c r="AG385" s="573"/>
      <c r="AH385" s="573"/>
      <c r="AI385" s="573"/>
      <c r="AJ385" s="573"/>
      <c r="AK385" s="573"/>
      <c r="AL385" s="573"/>
      <c r="AM385" s="573"/>
      <c r="AN385" s="573"/>
      <c r="AO385" s="573"/>
      <c r="AP385" s="573"/>
      <c r="AQ385" s="573"/>
      <c r="AR385" s="573"/>
      <c r="AS385" s="573"/>
    </row>
    <row r="386" spans="1:45" s="323" customFormat="1" ht="27" x14ac:dyDescent="0.25">
      <c r="A386" s="411"/>
      <c r="B386" s="411"/>
      <c r="C386" s="411"/>
      <c r="D386" s="410" t="s">
        <v>47</v>
      </c>
      <c r="E386" s="281">
        <f t="shared" ref="E386:I386" si="546">E384*E385/1000</f>
        <v>3706</v>
      </c>
      <c r="F386" s="294">
        <f t="shared" si="546"/>
        <v>5047.8119999999999</v>
      </c>
      <c r="G386" s="283">
        <f t="shared" si="546"/>
        <v>5525</v>
      </c>
      <c r="H386" s="314">
        <f t="shared" si="546"/>
        <v>7242</v>
      </c>
      <c r="I386" s="422">
        <f t="shared" si="546"/>
        <v>3706</v>
      </c>
      <c r="J386" s="481">
        <v>6120</v>
      </c>
      <c r="K386" s="481">
        <v>6120</v>
      </c>
      <c r="L386" s="481">
        <v>6120</v>
      </c>
      <c r="M386" s="481">
        <f t="shared" ref="M386:AA386" si="547">M384*M385/1000</f>
        <v>6120</v>
      </c>
      <c r="N386" s="508">
        <f t="shared" si="547"/>
        <v>9554</v>
      </c>
      <c r="O386" s="422">
        <f t="shared" si="547"/>
        <v>5032</v>
      </c>
      <c r="P386" s="422">
        <f t="shared" ref="P386" si="548">P384*P385/1000</f>
        <v>5032</v>
      </c>
      <c r="Q386" s="294">
        <v>16370.3</v>
      </c>
      <c r="R386" s="412">
        <f t="shared" ref="R386" si="549">R384*R385/1000</f>
        <v>7446</v>
      </c>
      <c r="S386" s="662">
        <f t="shared" si="547"/>
        <v>9452</v>
      </c>
      <c r="T386" s="633">
        <f t="shared" si="547"/>
        <v>16116</v>
      </c>
      <c r="U386" s="294">
        <f t="shared" ref="U386" si="550">U384*U385/1000</f>
        <v>7446</v>
      </c>
      <c r="V386" s="281">
        <f t="shared" si="547"/>
        <v>1377</v>
      </c>
      <c r="W386" s="281">
        <f t="shared" si="547"/>
        <v>1377</v>
      </c>
      <c r="X386" s="281">
        <f t="shared" si="547"/>
        <v>2754</v>
      </c>
      <c r="Y386" s="281">
        <f t="shared" si="547"/>
        <v>1377</v>
      </c>
      <c r="Z386" s="281">
        <f t="shared" si="547"/>
        <v>4131</v>
      </c>
      <c r="AA386" s="603" t="e">
        <f t="shared" si="547"/>
        <v>#REF!</v>
      </c>
      <c r="AB386" s="573"/>
      <c r="AC386" s="573"/>
      <c r="AD386" s="573"/>
      <c r="AE386" s="573"/>
      <c r="AF386" s="573"/>
      <c r="AG386" s="573"/>
      <c r="AH386" s="573"/>
      <c r="AI386" s="573"/>
      <c r="AJ386" s="573"/>
      <c r="AK386" s="573"/>
      <c r="AL386" s="573"/>
      <c r="AM386" s="573"/>
      <c r="AN386" s="573"/>
      <c r="AO386" s="573"/>
      <c r="AP386" s="573"/>
      <c r="AQ386" s="573"/>
      <c r="AR386" s="573"/>
      <c r="AS386" s="573"/>
    </row>
    <row r="387" spans="1:45" s="323" customFormat="1" ht="33" x14ac:dyDescent="0.25">
      <c r="A387" s="411"/>
      <c r="B387" s="411"/>
      <c r="C387" s="411" t="s">
        <v>140</v>
      </c>
      <c r="D387" s="410" t="s">
        <v>115</v>
      </c>
      <c r="E387" s="281">
        <v>30</v>
      </c>
      <c r="F387" s="294">
        <v>56</v>
      </c>
      <c r="G387" s="283">
        <v>85</v>
      </c>
      <c r="H387" s="314">
        <v>50</v>
      </c>
      <c r="I387" s="422">
        <v>30</v>
      </c>
      <c r="J387" s="481">
        <v>60</v>
      </c>
      <c r="K387" s="481">
        <v>60</v>
      </c>
      <c r="L387" s="481">
        <v>60</v>
      </c>
      <c r="M387" s="481">
        <v>60</v>
      </c>
      <c r="N387" s="508">
        <v>73</v>
      </c>
      <c r="O387" s="422">
        <v>50</v>
      </c>
      <c r="P387" s="422">
        <v>50</v>
      </c>
      <c r="Q387" s="294">
        <v>36</v>
      </c>
      <c r="R387" s="412">
        <v>72</v>
      </c>
      <c r="S387" s="662">
        <v>36</v>
      </c>
      <c r="T387" s="633">
        <v>36</v>
      </c>
      <c r="U387" s="294">
        <v>36</v>
      </c>
      <c r="V387" s="281">
        <v>21</v>
      </c>
      <c r="W387" s="281">
        <f>V387</f>
        <v>21</v>
      </c>
      <c r="X387" s="281">
        <f>V387+W387</f>
        <v>42</v>
      </c>
      <c r="Y387" s="281">
        <f>V387</f>
        <v>21</v>
      </c>
      <c r="Z387" s="281">
        <f>X387+Y387</f>
        <v>63</v>
      </c>
      <c r="AA387" s="603" t="e">
        <f>#REF!-Z387</f>
        <v>#REF!</v>
      </c>
      <c r="AB387" s="573"/>
      <c r="AC387" s="573"/>
      <c r="AD387" s="573"/>
      <c r="AE387" s="573"/>
      <c r="AF387" s="573"/>
      <c r="AG387" s="573"/>
      <c r="AH387" s="573"/>
      <c r="AI387" s="573"/>
      <c r="AJ387" s="573"/>
      <c r="AK387" s="573"/>
      <c r="AL387" s="573"/>
      <c r="AM387" s="573"/>
      <c r="AN387" s="573"/>
      <c r="AO387" s="573"/>
      <c r="AP387" s="573"/>
      <c r="AQ387" s="573"/>
      <c r="AR387" s="573"/>
      <c r="AS387" s="573"/>
    </row>
    <row r="388" spans="1:45" s="323" customFormat="1" ht="27" x14ac:dyDescent="0.25">
      <c r="A388" s="411"/>
      <c r="B388" s="411"/>
      <c r="C388" s="411"/>
      <c r="D388" s="410" t="s">
        <v>49</v>
      </c>
      <c r="E388" s="281">
        <v>86000</v>
      </c>
      <c r="F388" s="294">
        <v>93285.7</v>
      </c>
      <c r="G388" s="283">
        <v>86000</v>
      </c>
      <c r="H388" s="314">
        <v>86000</v>
      </c>
      <c r="I388" s="422">
        <v>86000</v>
      </c>
      <c r="J388" s="481">
        <v>86000</v>
      </c>
      <c r="K388" s="481">
        <v>86000</v>
      </c>
      <c r="L388" s="481">
        <v>86000</v>
      </c>
      <c r="M388" s="481">
        <v>86000</v>
      </c>
      <c r="N388" s="508">
        <v>86000</v>
      </c>
      <c r="O388" s="422">
        <v>86000</v>
      </c>
      <c r="P388" s="422">
        <v>86000</v>
      </c>
      <c r="Q388" s="294">
        <v>86000</v>
      </c>
      <c r="R388" s="412">
        <v>86000</v>
      </c>
      <c r="S388" s="662">
        <v>86000</v>
      </c>
      <c r="T388" s="633">
        <v>86000</v>
      </c>
      <c r="U388" s="294">
        <v>86000</v>
      </c>
      <c r="V388" s="281">
        <v>86000</v>
      </c>
      <c r="W388" s="281">
        <v>86000</v>
      </c>
      <c r="X388" s="281">
        <v>86000</v>
      </c>
      <c r="Y388" s="281">
        <v>86000</v>
      </c>
      <c r="Z388" s="281">
        <v>86000</v>
      </c>
      <c r="AA388" s="603">
        <v>86000</v>
      </c>
      <c r="AB388" s="573"/>
      <c r="AC388" s="573"/>
      <c r="AD388" s="573"/>
      <c r="AE388" s="573"/>
      <c r="AF388" s="573"/>
      <c r="AG388" s="573"/>
      <c r="AH388" s="573"/>
      <c r="AI388" s="573"/>
      <c r="AJ388" s="573"/>
      <c r="AK388" s="573"/>
      <c r="AL388" s="573"/>
      <c r="AM388" s="573"/>
      <c r="AN388" s="573"/>
      <c r="AO388" s="573"/>
      <c r="AP388" s="573"/>
      <c r="AQ388" s="573"/>
      <c r="AR388" s="573"/>
      <c r="AS388" s="573"/>
    </row>
    <row r="389" spans="1:45" s="323" customFormat="1" ht="27" x14ac:dyDescent="0.25">
      <c r="A389" s="411"/>
      <c r="B389" s="411"/>
      <c r="C389" s="411"/>
      <c r="D389" s="410" t="s">
        <v>47</v>
      </c>
      <c r="E389" s="281">
        <f t="shared" ref="E389:AA389" si="551">E388*E387/1000</f>
        <v>2580</v>
      </c>
      <c r="F389" s="294">
        <f t="shared" si="551"/>
        <v>5223.9992000000002</v>
      </c>
      <c r="G389" s="283">
        <f t="shared" si="551"/>
        <v>7310</v>
      </c>
      <c r="H389" s="314">
        <f t="shared" si="551"/>
        <v>4300</v>
      </c>
      <c r="I389" s="422">
        <f t="shared" si="551"/>
        <v>2580</v>
      </c>
      <c r="J389" s="481">
        <v>5160</v>
      </c>
      <c r="K389" s="481">
        <f t="shared" si="551"/>
        <v>5160</v>
      </c>
      <c r="L389" s="481">
        <f t="shared" si="551"/>
        <v>5160</v>
      </c>
      <c r="M389" s="481">
        <f t="shared" si="551"/>
        <v>5160</v>
      </c>
      <c r="N389" s="508">
        <f t="shared" si="551"/>
        <v>6278</v>
      </c>
      <c r="O389" s="422">
        <f t="shared" si="551"/>
        <v>4300</v>
      </c>
      <c r="P389" s="422">
        <f t="shared" ref="P389" si="552">P388*P387/1000</f>
        <v>4300</v>
      </c>
      <c r="Q389" s="294">
        <f t="shared" ref="Q389:R389" si="553">Q388*Q387/1000</f>
        <v>3096</v>
      </c>
      <c r="R389" s="412">
        <f t="shared" si="553"/>
        <v>6192</v>
      </c>
      <c r="S389" s="662">
        <f t="shared" si="551"/>
        <v>3096</v>
      </c>
      <c r="T389" s="633">
        <f t="shared" si="551"/>
        <v>3096</v>
      </c>
      <c r="U389" s="294">
        <f t="shared" ref="U389" si="554">U388*U387/1000</f>
        <v>3096</v>
      </c>
      <c r="V389" s="281">
        <f t="shared" si="551"/>
        <v>1806</v>
      </c>
      <c r="W389" s="281">
        <f t="shared" si="551"/>
        <v>1806</v>
      </c>
      <c r="X389" s="281">
        <f t="shared" si="551"/>
        <v>3612</v>
      </c>
      <c r="Y389" s="281">
        <f t="shared" si="551"/>
        <v>1806</v>
      </c>
      <c r="Z389" s="281">
        <f t="shared" si="551"/>
        <v>5418</v>
      </c>
      <c r="AA389" s="603" t="e">
        <f t="shared" si="551"/>
        <v>#REF!</v>
      </c>
      <c r="AB389" s="573"/>
      <c r="AC389" s="573"/>
      <c r="AD389" s="573"/>
      <c r="AE389" s="573"/>
      <c r="AF389" s="573"/>
      <c r="AG389" s="573"/>
      <c r="AH389" s="573"/>
      <c r="AI389" s="573"/>
      <c r="AJ389" s="573"/>
      <c r="AK389" s="573"/>
      <c r="AL389" s="573"/>
      <c r="AM389" s="573"/>
      <c r="AN389" s="573"/>
      <c r="AO389" s="573"/>
      <c r="AP389" s="573"/>
      <c r="AQ389" s="573"/>
      <c r="AR389" s="573"/>
      <c r="AS389" s="573"/>
    </row>
    <row r="390" spans="1:45" s="323" customFormat="1" ht="27" x14ac:dyDescent="0.25">
      <c r="A390" s="411">
        <v>2.12</v>
      </c>
      <c r="B390" s="411"/>
      <c r="C390" s="424" t="s">
        <v>134</v>
      </c>
      <c r="D390" s="410" t="s">
        <v>115</v>
      </c>
      <c r="E390" s="8">
        <v>5</v>
      </c>
      <c r="F390" s="295">
        <v>81</v>
      </c>
      <c r="G390" s="284">
        <v>5</v>
      </c>
      <c r="H390" s="315">
        <v>91</v>
      </c>
      <c r="I390" s="423">
        <v>0</v>
      </c>
      <c r="J390" s="482">
        <v>60</v>
      </c>
      <c r="K390" s="481">
        <v>60</v>
      </c>
      <c r="L390" s="481">
        <v>60</v>
      </c>
      <c r="M390" s="481">
        <v>60</v>
      </c>
      <c r="N390" s="508">
        <v>113</v>
      </c>
      <c r="O390" s="423">
        <v>80</v>
      </c>
      <c r="P390" s="423">
        <v>80</v>
      </c>
      <c r="Q390" s="295">
        <v>171</v>
      </c>
      <c r="R390" s="413">
        <v>80</v>
      </c>
      <c r="S390" s="328">
        <v>171</v>
      </c>
      <c r="T390" s="635">
        <v>171</v>
      </c>
      <c r="U390" s="295">
        <v>171</v>
      </c>
      <c r="V390" s="281">
        <v>1</v>
      </c>
      <c r="W390" s="281">
        <f>V390</f>
        <v>1</v>
      </c>
      <c r="X390" s="281">
        <f>V390+W390</f>
        <v>2</v>
      </c>
      <c r="Y390" s="281">
        <f>V390</f>
        <v>1</v>
      </c>
      <c r="Z390" s="281">
        <f>X390+Y390</f>
        <v>3</v>
      </c>
      <c r="AA390" s="603" t="e">
        <f>#REF!-Z390</f>
        <v>#REF!</v>
      </c>
      <c r="AB390" s="573"/>
      <c r="AC390" s="573"/>
      <c r="AD390" s="573"/>
      <c r="AE390" s="573"/>
      <c r="AF390" s="573"/>
      <c r="AG390" s="573"/>
      <c r="AH390" s="573"/>
      <c r="AI390" s="573"/>
      <c r="AJ390" s="573"/>
      <c r="AK390" s="573"/>
      <c r="AL390" s="573"/>
      <c r="AM390" s="573"/>
      <c r="AN390" s="573"/>
      <c r="AO390" s="573"/>
      <c r="AP390" s="573"/>
      <c r="AQ390" s="573"/>
      <c r="AR390" s="573"/>
      <c r="AS390" s="573"/>
    </row>
    <row r="391" spans="1:45" s="323" customFormat="1" ht="27" x14ac:dyDescent="0.25">
      <c r="A391" s="411"/>
      <c r="B391" s="411"/>
      <c r="C391" s="411"/>
      <c r="D391" s="410" t="s">
        <v>49</v>
      </c>
      <c r="E391" s="8">
        <v>6000</v>
      </c>
      <c r="F391" s="295">
        <v>5763</v>
      </c>
      <c r="G391" s="284">
        <v>6000</v>
      </c>
      <c r="H391" s="315">
        <v>6000</v>
      </c>
      <c r="I391" s="423">
        <v>6000</v>
      </c>
      <c r="J391" s="482">
        <v>6000</v>
      </c>
      <c r="K391" s="482">
        <v>6000</v>
      </c>
      <c r="L391" s="482">
        <v>6000</v>
      </c>
      <c r="M391" s="481">
        <v>6000</v>
      </c>
      <c r="N391" s="55">
        <v>6000</v>
      </c>
      <c r="O391" s="423">
        <v>6000</v>
      </c>
      <c r="P391" s="423">
        <v>6000</v>
      </c>
      <c r="Q391" s="295">
        <v>6000</v>
      </c>
      <c r="R391" s="413">
        <v>6000</v>
      </c>
      <c r="S391" s="328">
        <v>6000</v>
      </c>
      <c r="T391" s="635">
        <v>6000</v>
      </c>
      <c r="U391" s="295">
        <v>6000</v>
      </c>
      <c r="V391" s="8">
        <v>6000</v>
      </c>
      <c r="W391" s="8">
        <v>6000</v>
      </c>
      <c r="X391" s="8">
        <v>6000</v>
      </c>
      <c r="Y391" s="8">
        <v>6000</v>
      </c>
      <c r="Z391" s="8">
        <v>6000</v>
      </c>
      <c r="AA391" s="604">
        <v>6000</v>
      </c>
      <c r="AB391" s="573"/>
      <c r="AC391" s="573"/>
      <c r="AD391" s="573"/>
      <c r="AE391" s="573"/>
      <c r="AF391" s="573"/>
      <c r="AG391" s="573"/>
      <c r="AH391" s="573"/>
      <c r="AI391" s="573"/>
      <c r="AJ391" s="573"/>
      <c r="AK391" s="573"/>
      <c r="AL391" s="573"/>
      <c r="AM391" s="573"/>
      <c r="AN391" s="573"/>
      <c r="AO391" s="573"/>
      <c r="AP391" s="573"/>
      <c r="AQ391" s="573"/>
      <c r="AR391" s="573"/>
      <c r="AS391" s="573"/>
    </row>
    <row r="392" spans="1:45" s="323" customFormat="1" ht="27" x14ac:dyDescent="0.25">
      <c r="A392" s="411"/>
      <c r="B392" s="411"/>
      <c r="C392" s="411"/>
      <c r="D392" s="410" t="s">
        <v>47</v>
      </c>
      <c r="E392" s="8">
        <f t="shared" ref="E392:AA392" si="555">E391*E390/1000</f>
        <v>30</v>
      </c>
      <c r="F392" s="295">
        <f t="shared" si="555"/>
        <v>466.803</v>
      </c>
      <c r="G392" s="284">
        <f t="shared" si="555"/>
        <v>30</v>
      </c>
      <c r="H392" s="315">
        <f t="shared" si="555"/>
        <v>546</v>
      </c>
      <c r="I392" s="423">
        <f t="shared" si="555"/>
        <v>0</v>
      </c>
      <c r="J392" s="482">
        <v>360</v>
      </c>
      <c r="K392" s="482">
        <f t="shared" si="555"/>
        <v>360</v>
      </c>
      <c r="L392" s="482">
        <f t="shared" si="555"/>
        <v>360</v>
      </c>
      <c r="M392" s="482">
        <f t="shared" si="555"/>
        <v>360</v>
      </c>
      <c r="N392" s="519">
        <v>611.6</v>
      </c>
      <c r="O392" s="423">
        <f t="shared" si="555"/>
        <v>480</v>
      </c>
      <c r="P392" s="423">
        <f t="shared" ref="P392" si="556">P391*P390/1000</f>
        <v>480</v>
      </c>
      <c r="Q392" s="295">
        <v>962</v>
      </c>
      <c r="R392" s="413">
        <f t="shared" ref="R392" si="557">R391*R390/1000</f>
        <v>480</v>
      </c>
      <c r="S392" s="328">
        <f t="shared" si="555"/>
        <v>1026</v>
      </c>
      <c r="T392" s="635">
        <f t="shared" si="555"/>
        <v>1026</v>
      </c>
      <c r="U392" s="295">
        <f t="shared" ref="U392" si="558">U391*U390/1000</f>
        <v>1026</v>
      </c>
      <c r="V392" s="8">
        <f t="shared" si="555"/>
        <v>6</v>
      </c>
      <c r="W392" s="8">
        <f t="shared" si="555"/>
        <v>6</v>
      </c>
      <c r="X392" s="8">
        <f t="shared" si="555"/>
        <v>12</v>
      </c>
      <c r="Y392" s="8">
        <f t="shared" si="555"/>
        <v>6</v>
      </c>
      <c r="Z392" s="8">
        <f t="shared" si="555"/>
        <v>18</v>
      </c>
      <c r="AA392" s="604" t="e">
        <f t="shared" si="555"/>
        <v>#REF!</v>
      </c>
      <c r="AB392" s="573"/>
      <c r="AC392" s="573"/>
      <c r="AD392" s="573"/>
      <c r="AE392" s="573"/>
      <c r="AF392" s="573"/>
      <c r="AG392" s="573"/>
      <c r="AH392" s="573"/>
      <c r="AI392" s="573"/>
      <c r="AJ392" s="573"/>
      <c r="AK392" s="573"/>
      <c r="AL392" s="573"/>
      <c r="AM392" s="573"/>
      <c r="AN392" s="573"/>
      <c r="AO392" s="573"/>
      <c r="AP392" s="573"/>
      <c r="AQ392" s="573"/>
      <c r="AR392" s="573"/>
      <c r="AS392" s="573"/>
    </row>
    <row r="393" spans="1:45" s="323" customFormat="1" ht="27" x14ac:dyDescent="0.25">
      <c r="A393" s="411">
        <v>2.13</v>
      </c>
      <c r="B393" s="411"/>
      <c r="C393" s="424" t="s">
        <v>121</v>
      </c>
      <c r="D393" s="410" t="s">
        <v>115</v>
      </c>
      <c r="E393" s="8">
        <f t="shared" ref="E393:I393" si="559">E396+E399</f>
        <v>1400</v>
      </c>
      <c r="F393" s="295">
        <f t="shared" si="559"/>
        <v>402</v>
      </c>
      <c r="G393" s="284">
        <f t="shared" si="559"/>
        <v>390</v>
      </c>
      <c r="H393" s="315">
        <f t="shared" si="559"/>
        <v>436</v>
      </c>
      <c r="I393" s="423">
        <f t="shared" si="559"/>
        <v>390</v>
      </c>
      <c r="J393" s="482">
        <v>350</v>
      </c>
      <c r="K393" s="482">
        <v>350</v>
      </c>
      <c r="L393" s="482">
        <v>350</v>
      </c>
      <c r="M393" s="482">
        <f t="shared" ref="M393:AA393" si="560">M396+M399</f>
        <v>349</v>
      </c>
      <c r="N393" s="55">
        <f>N396+N399</f>
        <v>984</v>
      </c>
      <c r="O393" s="423">
        <f t="shared" ref="O393" si="561">O396+O399</f>
        <v>490</v>
      </c>
      <c r="P393" s="423">
        <f>P396+P399</f>
        <v>489.5</v>
      </c>
      <c r="Q393" s="295">
        <f>Q396+Q399</f>
        <v>965</v>
      </c>
      <c r="R393" s="413">
        <f t="shared" ref="R393" si="562">R396+R399</f>
        <v>1074</v>
      </c>
      <c r="S393" s="328">
        <f t="shared" si="560"/>
        <v>984</v>
      </c>
      <c r="T393" s="635">
        <f t="shared" si="560"/>
        <v>984</v>
      </c>
      <c r="U393" s="295">
        <f t="shared" ref="U393" si="563">U396+U399</f>
        <v>984</v>
      </c>
      <c r="V393" s="8">
        <f t="shared" si="560"/>
        <v>97</v>
      </c>
      <c r="W393" s="8">
        <f t="shared" si="560"/>
        <v>97</v>
      </c>
      <c r="X393" s="8">
        <f t="shared" si="560"/>
        <v>194</v>
      </c>
      <c r="Y393" s="8">
        <f t="shared" si="560"/>
        <v>97</v>
      </c>
      <c r="Z393" s="8">
        <f t="shared" si="560"/>
        <v>291</v>
      </c>
      <c r="AA393" s="604" t="e">
        <f t="shared" si="560"/>
        <v>#REF!</v>
      </c>
      <c r="AB393" s="573"/>
      <c r="AC393" s="573"/>
      <c r="AD393" s="573"/>
      <c r="AE393" s="573"/>
      <c r="AF393" s="573"/>
      <c r="AG393" s="573"/>
      <c r="AH393" s="573"/>
      <c r="AI393" s="573"/>
      <c r="AJ393" s="573"/>
      <c r="AK393" s="573"/>
      <c r="AL393" s="573"/>
      <c r="AM393" s="573"/>
      <c r="AN393" s="573"/>
      <c r="AO393" s="573"/>
      <c r="AP393" s="573"/>
      <c r="AQ393" s="573"/>
      <c r="AR393" s="573"/>
      <c r="AS393" s="573"/>
    </row>
    <row r="394" spans="1:45" s="323" customFormat="1" ht="27" x14ac:dyDescent="0.25">
      <c r="A394" s="411"/>
      <c r="B394" s="411"/>
      <c r="C394" s="411"/>
      <c r="D394" s="410" t="s">
        <v>49</v>
      </c>
      <c r="E394" s="8">
        <f t="shared" ref="E394:AA394" si="564">E395/E393*1000</f>
        <v>9357.1428571428569</v>
      </c>
      <c r="F394" s="295">
        <f t="shared" si="564"/>
        <v>11973.631840796019</v>
      </c>
      <c r="G394" s="284">
        <f t="shared" si="564"/>
        <v>10167.948717948719</v>
      </c>
      <c r="H394" s="315">
        <f t="shared" si="564"/>
        <v>9593.8073394495405</v>
      </c>
      <c r="I394" s="423">
        <f t="shared" si="564"/>
        <v>10167.948717948719</v>
      </c>
      <c r="J394" s="482">
        <v>9357.1428571428569</v>
      </c>
      <c r="K394" s="482">
        <v>9357.1428571428569</v>
      </c>
      <c r="L394" s="482">
        <v>9357.1428571428569</v>
      </c>
      <c r="M394" s="482">
        <f t="shared" si="564"/>
        <v>9376.2177650429803</v>
      </c>
      <c r="N394" s="55">
        <f t="shared" si="564"/>
        <v>10371.951219512195</v>
      </c>
      <c r="O394" s="423">
        <f t="shared" si="564"/>
        <v>9357.1428571428569</v>
      </c>
      <c r="P394" s="423">
        <f>P395/P393*1000</f>
        <v>9363.9427987742583</v>
      </c>
      <c r="Q394" s="295">
        <f t="shared" ref="Q394:R394" si="565">Q395/Q393*1000</f>
        <v>9436.4766839378244</v>
      </c>
      <c r="R394" s="413">
        <f t="shared" si="565"/>
        <v>9729.0502793296091</v>
      </c>
      <c r="S394" s="328">
        <f t="shared" si="564"/>
        <v>10371.951219512195</v>
      </c>
      <c r="T394" s="635">
        <f t="shared" si="564"/>
        <v>10371.951219512195</v>
      </c>
      <c r="U394" s="295">
        <f t="shared" ref="U394" si="566">U395/U393*1000</f>
        <v>10371.951219512195</v>
      </c>
      <c r="V394" s="8">
        <f t="shared" si="564"/>
        <v>10146.391752577321</v>
      </c>
      <c r="W394" s="8">
        <f t="shared" si="564"/>
        <v>10146.391752577321</v>
      </c>
      <c r="X394" s="8">
        <f t="shared" si="564"/>
        <v>10146.391752577321</v>
      </c>
      <c r="Y394" s="8">
        <f t="shared" si="564"/>
        <v>10146.391752577321</v>
      </c>
      <c r="Z394" s="8">
        <f t="shared" si="564"/>
        <v>10146.391752577319</v>
      </c>
      <c r="AA394" s="604" t="e">
        <f t="shared" si="564"/>
        <v>#REF!</v>
      </c>
      <c r="AB394" s="573"/>
      <c r="AC394" s="573"/>
      <c r="AD394" s="573"/>
      <c r="AE394" s="573"/>
      <c r="AF394" s="573"/>
      <c r="AG394" s="573"/>
      <c r="AH394" s="573"/>
      <c r="AI394" s="573"/>
      <c r="AJ394" s="573"/>
      <c r="AK394" s="573"/>
      <c r="AL394" s="573"/>
      <c r="AM394" s="573"/>
      <c r="AN394" s="573"/>
      <c r="AO394" s="573"/>
      <c r="AP394" s="573"/>
      <c r="AQ394" s="573"/>
      <c r="AR394" s="573"/>
      <c r="AS394" s="573"/>
    </row>
    <row r="395" spans="1:45" s="323" customFormat="1" ht="27" x14ac:dyDescent="0.25">
      <c r="A395" s="411"/>
      <c r="B395" s="411"/>
      <c r="C395" s="411"/>
      <c r="D395" s="410" t="s">
        <v>47</v>
      </c>
      <c r="E395" s="8">
        <f t="shared" ref="E395:AA395" si="567">E398+E401</f>
        <v>13100</v>
      </c>
      <c r="F395" s="295">
        <f t="shared" si="567"/>
        <v>4813.3999999999996</v>
      </c>
      <c r="G395" s="284">
        <f t="shared" si="567"/>
        <v>3965.5</v>
      </c>
      <c r="H395" s="315">
        <f t="shared" si="567"/>
        <v>4182.8999999999996</v>
      </c>
      <c r="I395" s="423">
        <f t="shared" si="567"/>
        <v>3965.5</v>
      </c>
      <c r="J395" s="482">
        <v>3275</v>
      </c>
      <c r="K395" s="482">
        <v>3275</v>
      </c>
      <c r="L395" s="482">
        <v>3275</v>
      </c>
      <c r="M395" s="482">
        <f t="shared" si="567"/>
        <v>3272.3</v>
      </c>
      <c r="N395" s="55">
        <f t="shared" si="567"/>
        <v>10206</v>
      </c>
      <c r="O395" s="423">
        <f t="shared" si="567"/>
        <v>4585</v>
      </c>
      <c r="P395" s="423">
        <f>P398+P401</f>
        <v>4583.6499999999996</v>
      </c>
      <c r="Q395" s="295">
        <f t="shared" ref="Q395:R395" si="568">Q398+Q401</f>
        <v>9106.2000000000007</v>
      </c>
      <c r="R395" s="413">
        <f t="shared" si="568"/>
        <v>10449</v>
      </c>
      <c r="S395" s="328">
        <f t="shared" si="567"/>
        <v>10206</v>
      </c>
      <c r="T395" s="635">
        <f t="shared" si="567"/>
        <v>10206</v>
      </c>
      <c r="U395" s="295">
        <f t="shared" ref="U395" si="569">U398+U401</f>
        <v>10206</v>
      </c>
      <c r="V395" s="8">
        <f t="shared" si="567"/>
        <v>984.2</v>
      </c>
      <c r="W395" s="8">
        <f t="shared" si="567"/>
        <v>984.2</v>
      </c>
      <c r="X395" s="8">
        <f t="shared" si="567"/>
        <v>1968.4</v>
      </c>
      <c r="Y395" s="8">
        <f t="shared" si="567"/>
        <v>984.2</v>
      </c>
      <c r="Z395" s="8">
        <f t="shared" si="567"/>
        <v>2952.6</v>
      </c>
      <c r="AA395" s="604" t="e">
        <f t="shared" si="567"/>
        <v>#REF!</v>
      </c>
      <c r="AB395" s="573"/>
      <c r="AC395" s="573"/>
      <c r="AD395" s="573"/>
      <c r="AE395" s="573"/>
      <c r="AF395" s="573"/>
      <c r="AG395" s="573"/>
      <c r="AH395" s="573"/>
      <c r="AI395" s="573"/>
      <c r="AJ395" s="573"/>
      <c r="AK395" s="573"/>
      <c r="AL395" s="573"/>
      <c r="AM395" s="573"/>
      <c r="AN395" s="573"/>
      <c r="AO395" s="573"/>
      <c r="AP395" s="573"/>
      <c r="AQ395" s="573"/>
      <c r="AR395" s="573"/>
      <c r="AS395" s="573"/>
    </row>
    <row r="396" spans="1:45" s="323" customFormat="1" ht="27" x14ac:dyDescent="0.25">
      <c r="A396" s="411"/>
      <c r="B396" s="411"/>
      <c r="C396" s="411" t="s">
        <v>122</v>
      </c>
      <c r="D396" s="410" t="s">
        <v>115</v>
      </c>
      <c r="E396" s="281">
        <v>1000</v>
      </c>
      <c r="F396" s="294">
        <v>242</v>
      </c>
      <c r="G396" s="283">
        <v>265</v>
      </c>
      <c r="H396" s="314">
        <v>307</v>
      </c>
      <c r="I396" s="422">
        <v>265</v>
      </c>
      <c r="J396" s="481">
        <v>250</v>
      </c>
      <c r="K396" s="481">
        <v>250</v>
      </c>
      <c r="L396" s="481">
        <v>250</v>
      </c>
      <c r="M396" s="481">
        <v>249</v>
      </c>
      <c r="N396" s="508">
        <v>660</v>
      </c>
      <c r="O396" s="422">
        <v>350</v>
      </c>
      <c r="P396" s="572">
        <v>349.5</v>
      </c>
      <c r="Q396" s="648">
        <v>686</v>
      </c>
      <c r="R396" s="412">
        <v>750</v>
      </c>
      <c r="S396" s="662">
        <v>660</v>
      </c>
      <c r="T396" s="633">
        <v>660</v>
      </c>
      <c r="U396" s="294">
        <v>660</v>
      </c>
      <c r="V396" s="281">
        <v>66</v>
      </c>
      <c r="W396" s="281">
        <f>V396</f>
        <v>66</v>
      </c>
      <c r="X396" s="281">
        <f>V396+W396</f>
        <v>132</v>
      </c>
      <c r="Y396" s="281">
        <f>V396</f>
        <v>66</v>
      </c>
      <c r="Z396" s="281">
        <f>X396+Y396</f>
        <v>198</v>
      </c>
      <c r="AA396" s="603" t="e">
        <f>#REF!-Z396</f>
        <v>#REF!</v>
      </c>
      <c r="AB396" s="573"/>
      <c r="AC396" s="573"/>
      <c r="AD396" s="573"/>
      <c r="AE396" s="573"/>
      <c r="AF396" s="573"/>
      <c r="AG396" s="573"/>
      <c r="AH396" s="573"/>
      <c r="AI396" s="573"/>
      <c r="AJ396" s="573"/>
      <c r="AK396" s="573"/>
      <c r="AL396" s="573"/>
      <c r="AM396" s="573"/>
      <c r="AN396" s="573"/>
      <c r="AO396" s="573"/>
      <c r="AP396" s="573"/>
      <c r="AQ396" s="573"/>
      <c r="AR396" s="573"/>
      <c r="AS396" s="573"/>
    </row>
    <row r="397" spans="1:45" s="323" customFormat="1" ht="27" x14ac:dyDescent="0.25">
      <c r="A397" s="411"/>
      <c r="B397" s="411"/>
      <c r="C397" s="411"/>
      <c r="D397" s="410" t="s">
        <v>49</v>
      </c>
      <c r="E397" s="281">
        <v>2700</v>
      </c>
      <c r="F397" s="294">
        <v>2700</v>
      </c>
      <c r="G397" s="283">
        <v>2700</v>
      </c>
      <c r="H397" s="314">
        <v>2700</v>
      </c>
      <c r="I397" s="422">
        <v>2700</v>
      </c>
      <c r="J397" s="481">
        <v>2700</v>
      </c>
      <c r="K397" s="481">
        <v>2700</v>
      </c>
      <c r="L397" s="481">
        <v>2700</v>
      </c>
      <c r="M397" s="481">
        <v>2700</v>
      </c>
      <c r="N397" s="508">
        <v>2700</v>
      </c>
      <c r="O397" s="422">
        <v>2700</v>
      </c>
      <c r="P397" s="422">
        <v>2700</v>
      </c>
      <c r="Q397" s="294">
        <v>2700</v>
      </c>
      <c r="R397" s="412">
        <v>2700</v>
      </c>
      <c r="S397" s="662">
        <v>2700</v>
      </c>
      <c r="T397" s="633">
        <v>2700</v>
      </c>
      <c r="U397" s="294">
        <v>2700</v>
      </c>
      <c r="V397" s="281">
        <v>2700</v>
      </c>
      <c r="W397" s="281">
        <v>2700</v>
      </c>
      <c r="X397" s="281">
        <v>2700</v>
      </c>
      <c r="Y397" s="281">
        <v>2700</v>
      </c>
      <c r="Z397" s="281">
        <v>2700</v>
      </c>
      <c r="AA397" s="603">
        <v>2700</v>
      </c>
      <c r="AB397" s="573"/>
      <c r="AC397" s="573"/>
      <c r="AD397" s="573"/>
      <c r="AE397" s="573"/>
      <c r="AF397" s="573"/>
      <c r="AG397" s="573"/>
      <c r="AH397" s="573"/>
      <c r="AI397" s="573"/>
      <c r="AJ397" s="573"/>
      <c r="AK397" s="573"/>
      <c r="AL397" s="573"/>
      <c r="AM397" s="573"/>
      <c r="AN397" s="573"/>
      <c r="AO397" s="573"/>
      <c r="AP397" s="573"/>
      <c r="AQ397" s="573"/>
      <c r="AR397" s="573"/>
      <c r="AS397" s="573"/>
    </row>
    <row r="398" spans="1:45" s="323" customFormat="1" ht="27" x14ac:dyDescent="0.25">
      <c r="A398" s="411"/>
      <c r="B398" s="411"/>
      <c r="C398" s="411"/>
      <c r="D398" s="410" t="s">
        <v>47</v>
      </c>
      <c r="E398" s="281">
        <f t="shared" ref="E398:AA398" si="570">E396*E397/1000</f>
        <v>2700</v>
      </c>
      <c r="F398" s="294">
        <f t="shared" si="570"/>
        <v>653.4</v>
      </c>
      <c r="G398" s="283">
        <f t="shared" si="570"/>
        <v>715.5</v>
      </c>
      <c r="H398" s="314">
        <f t="shared" si="570"/>
        <v>828.9</v>
      </c>
      <c r="I398" s="422">
        <f t="shared" si="570"/>
        <v>715.5</v>
      </c>
      <c r="J398" s="481">
        <v>675</v>
      </c>
      <c r="K398" s="481">
        <v>675</v>
      </c>
      <c r="L398" s="481">
        <v>675</v>
      </c>
      <c r="M398" s="481">
        <f t="shared" si="570"/>
        <v>672.3</v>
      </c>
      <c r="N398" s="508">
        <f t="shared" si="570"/>
        <v>1782</v>
      </c>
      <c r="O398" s="422">
        <f t="shared" si="570"/>
        <v>945</v>
      </c>
      <c r="P398" s="422">
        <f t="shared" ref="P398" si="571">P396*P397/1000</f>
        <v>943.65</v>
      </c>
      <c r="Q398" s="294">
        <f t="shared" ref="Q398:R398" si="572">Q396*Q397/1000</f>
        <v>1852.2</v>
      </c>
      <c r="R398" s="412">
        <f t="shared" si="572"/>
        <v>2025</v>
      </c>
      <c r="S398" s="662">
        <f t="shared" si="570"/>
        <v>1782</v>
      </c>
      <c r="T398" s="633">
        <f t="shared" si="570"/>
        <v>1782</v>
      </c>
      <c r="U398" s="294">
        <f t="shared" ref="U398" si="573">U396*U397/1000</f>
        <v>1782</v>
      </c>
      <c r="V398" s="281">
        <f t="shared" si="570"/>
        <v>178.2</v>
      </c>
      <c r="W398" s="281">
        <f t="shared" si="570"/>
        <v>178.2</v>
      </c>
      <c r="X398" s="281">
        <f t="shared" si="570"/>
        <v>356.4</v>
      </c>
      <c r="Y398" s="281">
        <f t="shared" si="570"/>
        <v>178.2</v>
      </c>
      <c r="Z398" s="281">
        <f t="shared" si="570"/>
        <v>534.6</v>
      </c>
      <c r="AA398" s="603" t="e">
        <f t="shared" si="570"/>
        <v>#REF!</v>
      </c>
      <c r="AB398" s="573"/>
      <c r="AC398" s="573"/>
      <c r="AD398" s="573"/>
      <c r="AE398" s="573"/>
      <c r="AF398" s="573"/>
      <c r="AG398" s="573"/>
      <c r="AH398" s="573"/>
      <c r="AI398" s="573"/>
      <c r="AJ398" s="573"/>
      <c r="AK398" s="573"/>
      <c r="AL398" s="573"/>
      <c r="AM398" s="573"/>
      <c r="AN398" s="573"/>
      <c r="AO398" s="573"/>
      <c r="AP398" s="573"/>
      <c r="AQ398" s="573"/>
      <c r="AR398" s="573"/>
      <c r="AS398" s="573"/>
    </row>
    <row r="399" spans="1:45" s="323" customFormat="1" ht="27" x14ac:dyDescent="0.25">
      <c r="A399" s="411"/>
      <c r="B399" s="411"/>
      <c r="C399" s="411" t="s">
        <v>2</v>
      </c>
      <c r="D399" s="410" t="s">
        <v>115</v>
      </c>
      <c r="E399" s="281">
        <v>400</v>
      </c>
      <c r="F399" s="294">
        <v>160</v>
      </c>
      <c r="G399" s="283">
        <v>125</v>
      </c>
      <c r="H399" s="314">
        <v>129</v>
      </c>
      <c r="I399" s="422">
        <v>125</v>
      </c>
      <c r="J399" s="481">
        <v>100</v>
      </c>
      <c r="K399" s="481">
        <v>100</v>
      </c>
      <c r="L399" s="481">
        <v>100</v>
      </c>
      <c r="M399" s="481">
        <v>100</v>
      </c>
      <c r="N399" s="508">
        <v>324</v>
      </c>
      <c r="O399" s="422">
        <v>140</v>
      </c>
      <c r="P399" s="422">
        <v>140</v>
      </c>
      <c r="Q399" s="294">
        <v>279</v>
      </c>
      <c r="R399" s="412">
        <v>324</v>
      </c>
      <c r="S399" s="662">
        <v>324</v>
      </c>
      <c r="T399" s="633">
        <v>324</v>
      </c>
      <c r="U399" s="294">
        <v>324</v>
      </c>
      <c r="V399" s="281">
        <v>31</v>
      </c>
      <c r="W399" s="281">
        <f>V399</f>
        <v>31</v>
      </c>
      <c r="X399" s="281">
        <f>V399+W399</f>
        <v>62</v>
      </c>
      <c r="Y399" s="281">
        <f>V399</f>
        <v>31</v>
      </c>
      <c r="Z399" s="281">
        <f>X399+Y399</f>
        <v>93</v>
      </c>
      <c r="AA399" s="603" t="e">
        <f>#REF!-Z399</f>
        <v>#REF!</v>
      </c>
      <c r="AB399" s="573"/>
      <c r="AC399" s="573"/>
      <c r="AD399" s="573"/>
      <c r="AE399" s="573"/>
      <c r="AF399" s="573"/>
      <c r="AG399" s="573"/>
      <c r="AH399" s="573"/>
      <c r="AI399" s="573"/>
      <c r="AJ399" s="573"/>
      <c r="AK399" s="573"/>
      <c r="AL399" s="573"/>
      <c r="AM399" s="573"/>
      <c r="AN399" s="573"/>
      <c r="AO399" s="573"/>
      <c r="AP399" s="573"/>
      <c r="AQ399" s="573"/>
      <c r="AR399" s="573"/>
      <c r="AS399" s="573"/>
    </row>
    <row r="400" spans="1:45" s="323" customFormat="1" ht="27" x14ac:dyDescent="0.25">
      <c r="A400" s="411"/>
      <c r="B400" s="411"/>
      <c r="C400" s="411"/>
      <c r="D400" s="410" t="s">
        <v>49</v>
      </c>
      <c r="E400" s="281">
        <v>26000</v>
      </c>
      <c r="F400" s="294">
        <v>26000</v>
      </c>
      <c r="G400" s="283">
        <v>26000</v>
      </c>
      <c r="H400" s="314">
        <v>26000</v>
      </c>
      <c r="I400" s="422">
        <v>26000</v>
      </c>
      <c r="J400" s="481">
        <v>26000</v>
      </c>
      <c r="K400" s="481">
        <v>26000</v>
      </c>
      <c r="L400" s="481">
        <v>26000</v>
      </c>
      <c r="M400" s="481">
        <v>26000</v>
      </c>
      <c r="N400" s="508">
        <v>26000</v>
      </c>
      <c r="O400" s="422">
        <v>26000</v>
      </c>
      <c r="P400" s="422">
        <v>26000</v>
      </c>
      <c r="Q400" s="294">
        <v>26000</v>
      </c>
      <c r="R400" s="412">
        <v>26000</v>
      </c>
      <c r="S400" s="662">
        <v>26000</v>
      </c>
      <c r="T400" s="633">
        <v>26000</v>
      </c>
      <c r="U400" s="294">
        <v>26000</v>
      </c>
      <c r="V400" s="281">
        <v>26000</v>
      </c>
      <c r="W400" s="281">
        <v>26000</v>
      </c>
      <c r="X400" s="281">
        <v>26000</v>
      </c>
      <c r="Y400" s="281">
        <v>26000</v>
      </c>
      <c r="Z400" s="281">
        <v>26000</v>
      </c>
      <c r="AA400" s="603">
        <v>26000</v>
      </c>
      <c r="AB400" s="573"/>
      <c r="AC400" s="573"/>
      <c r="AD400" s="573"/>
      <c r="AE400" s="573"/>
      <c r="AF400" s="573"/>
      <c r="AG400" s="573"/>
      <c r="AH400" s="573"/>
      <c r="AI400" s="573"/>
      <c r="AJ400" s="573"/>
      <c r="AK400" s="573"/>
      <c r="AL400" s="573"/>
      <c r="AM400" s="573"/>
      <c r="AN400" s="573"/>
      <c r="AO400" s="573"/>
      <c r="AP400" s="573"/>
      <c r="AQ400" s="573"/>
      <c r="AR400" s="573"/>
      <c r="AS400" s="573"/>
    </row>
    <row r="401" spans="1:46" s="323" customFormat="1" ht="27" x14ac:dyDescent="0.25">
      <c r="A401" s="411"/>
      <c r="B401" s="411"/>
      <c r="C401" s="411"/>
      <c r="D401" s="410" t="s">
        <v>47</v>
      </c>
      <c r="E401" s="281">
        <f t="shared" ref="E401:I401" si="574">E399*E400/1000</f>
        <v>10400</v>
      </c>
      <c r="F401" s="294">
        <f t="shared" si="574"/>
        <v>4160</v>
      </c>
      <c r="G401" s="283">
        <f t="shared" si="574"/>
        <v>3250</v>
      </c>
      <c r="H401" s="314">
        <f t="shared" si="574"/>
        <v>3354</v>
      </c>
      <c r="I401" s="422">
        <f t="shared" si="574"/>
        <v>3250</v>
      </c>
      <c r="J401" s="481">
        <v>2600</v>
      </c>
      <c r="K401" s="481">
        <v>2600</v>
      </c>
      <c r="L401" s="481">
        <v>2600</v>
      </c>
      <c r="M401" s="481">
        <v>2600</v>
      </c>
      <c r="N401" s="508">
        <f t="shared" ref="N401:AA401" si="575">N399*N400/1000</f>
        <v>8424</v>
      </c>
      <c r="O401" s="422">
        <f t="shared" si="575"/>
        <v>3640</v>
      </c>
      <c r="P401" s="422">
        <f t="shared" ref="P401" si="576">P399*P400/1000</f>
        <v>3640</v>
      </c>
      <c r="Q401" s="294">
        <f t="shared" ref="Q401:R401" si="577">Q399*Q400/1000</f>
        <v>7254</v>
      </c>
      <c r="R401" s="412">
        <f t="shared" si="577"/>
        <v>8424</v>
      </c>
      <c r="S401" s="662">
        <f t="shared" si="575"/>
        <v>8424</v>
      </c>
      <c r="T401" s="633">
        <f t="shared" si="575"/>
        <v>8424</v>
      </c>
      <c r="U401" s="294">
        <f t="shared" ref="U401" si="578">U399*U400/1000</f>
        <v>8424</v>
      </c>
      <c r="V401" s="281">
        <f t="shared" si="575"/>
        <v>806</v>
      </c>
      <c r="W401" s="281">
        <f t="shared" si="575"/>
        <v>806</v>
      </c>
      <c r="X401" s="281">
        <f t="shared" si="575"/>
        <v>1612</v>
      </c>
      <c r="Y401" s="281">
        <f t="shared" si="575"/>
        <v>806</v>
      </c>
      <c r="Z401" s="281">
        <f t="shared" si="575"/>
        <v>2418</v>
      </c>
      <c r="AA401" s="603" t="e">
        <f t="shared" si="575"/>
        <v>#REF!</v>
      </c>
      <c r="AB401" s="573"/>
      <c r="AC401" s="573"/>
      <c r="AD401" s="573"/>
      <c r="AE401" s="573"/>
      <c r="AF401" s="573"/>
      <c r="AG401" s="573"/>
      <c r="AH401" s="573"/>
      <c r="AI401" s="573"/>
      <c r="AJ401" s="573"/>
      <c r="AK401" s="573"/>
      <c r="AL401" s="573"/>
      <c r="AM401" s="573"/>
      <c r="AN401" s="573"/>
      <c r="AO401" s="573"/>
      <c r="AP401" s="573"/>
      <c r="AQ401" s="573"/>
      <c r="AR401" s="573"/>
      <c r="AS401" s="573"/>
    </row>
    <row r="402" spans="1:46" s="323" customFormat="1" ht="27" x14ac:dyDescent="0.25">
      <c r="A402" s="411">
        <v>2.14</v>
      </c>
      <c r="B402" s="411"/>
      <c r="C402" s="424" t="s">
        <v>135</v>
      </c>
      <c r="D402" s="410" t="s">
        <v>115</v>
      </c>
      <c r="E402" s="8">
        <v>1</v>
      </c>
      <c r="F402" s="295">
        <v>3</v>
      </c>
      <c r="G402" s="284">
        <v>5</v>
      </c>
      <c r="H402" s="315">
        <v>0</v>
      </c>
      <c r="I402" s="423">
        <v>1</v>
      </c>
      <c r="J402" s="482">
        <v>3</v>
      </c>
      <c r="K402" s="482">
        <v>3</v>
      </c>
      <c r="L402" s="482">
        <v>3</v>
      </c>
      <c r="M402" s="482">
        <v>3</v>
      </c>
      <c r="N402" s="55">
        <v>4</v>
      </c>
      <c r="O402" s="423">
        <v>3</v>
      </c>
      <c r="P402" s="423">
        <v>3</v>
      </c>
      <c r="Q402" s="295">
        <v>1</v>
      </c>
      <c r="R402" s="413">
        <v>4</v>
      </c>
      <c r="S402" s="328">
        <v>1</v>
      </c>
      <c r="T402" s="635">
        <v>1</v>
      </c>
      <c r="U402" s="295">
        <v>1</v>
      </c>
      <c r="V402" s="281">
        <v>1</v>
      </c>
      <c r="W402" s="281">
        <f>V402</f>
        <v>1</v>
      </c>
      <c r="X402" s="281">
        <f>V402+W402</f>
        <v>2</v>
      </c>
      <c r="Y402" s="281">
        <f>V402</f>
        <v>1</v>
      </c>
      <c r="Z402" s="281">
        <f>X402+Y402</f>
        <v>3</v>
      </c>
      <c r="AA402" s="603" t="e">
        <f>#REF!-Z402</f>
        <v>#REF!</v>
      </c>
      <c r="AB402" s="573"/>
      <c r="AC402" s="573"/>
      <c r="AD402" s="573"/>
      <c r="AE402" s="573"/>
      <c r="AF402" s="573"/>
      <c r="AG402" s="573"/>
      <c r="AH402" s="573"/>
      <c r="AI402" s="573"/>
      <c r="AJ402" s="573"/>
      <c r="AK402" s="573"/>
      <c r="AL402" s="573"/>
      <c r="AM402" s="573"/>
      <c r="AN402" s="573"/>
      <c r="AO402" s="573"/>
      <c r="AP402" s="573"/>
      <c r="AQ402" s="573"/>
      <c r="AR402" s="573"/>
      <c r="AS402" s="573"/>
    </row>
    <row r="403" spans="1:46" s="323" customFormat="1" ht="27" x14ac:dyDescent="0.25">
      <c r="A403" s="411"/>
      <c r="B403" s="411"/>
      <c r="C403" s="411"/>
      <c r="D403" s="410" t="s">
        <v>49</v>
      </c>
      <c r="E403" s="8">
        <v>46000</v>
      </c>
      <c r="F403" s="295">
        <v>46000</v>
      </c>
      <c r="G403" s="284">
        <v>46000</v>
      </c>
      <c r="H403" s="315">
        <v>46000</v>
      </c>
      <c r="I403" s="423">
        <v>46000</v>
      </c>
      <c r="J403" s="482">
        <v>46000</v>
      </c>
      <c r="K403" s="482">
        <v>46000</v>
      </c>
      <c r="L403" s="482">
        <v>46000</v>
      </c>
      <c r="M403" s="482">
        <v>46000</v>
      </c>
      <c r="N403" s="55">
        <v>46000</v>
      </c>
      <c r="O403" s="423">
        <v>46000</v>
      </c>
      <c r="P403" s="423">
        <v>46000</v>
      </c>
      <c r="Q403" s="295">
        <v>46000</v>
      </c>
      <c r="R403" s="413">
        <v>46000</v>
      </c>
      <c r="S403" s="328">
        <v>46000</v>
      </c>
      <c r="T403" s="635">
        <v>46000</v>
      </c>
      <c r="U403" s="295">
        <v>46000</v>
      </c>
      <c r="V403" s="8">
        <v>46000</v>
      </c>
      <c r="W403" s="8">
        <v>46000</v>
      </c>
      <c r="X403" s="8">
        <v>46000</v>
      </c>
      <c r="Y403" s="8">
        <v>46000</v>
      </c>
      <c r="Z403" s="8">
        <v>46000</v>
      </c>
      <c r="AA403" s="604">
        <v>46000</v>
      </c>
      <c r="AB403" s="573"/>
      <c r="AC403" s="573"/>
      <c r="AD403" s="573"/>
      <c r="AE403" s="573"/>
      <c r="AF403" s="573"/>
      <c r="AG403" s="573"/>
      <c r="AH403" s="573"/>
      <c r="AI403" s="573"/>
      <c r="AJ403" s="573"/>
      <c r="AK403" s="573"/>
      <c r="AL403" s="573"/>
      <c r="AM403" s="573"/>
      <c r="AN403" s="573"/>
      <c r="AO403" s="573"/>
      <c r="AP403" s="573"/>
      <c r="AQ403" s="573"/>
      <c r="AR403" s="573"/>
      <c r="AS403" s="573"/>
    </row>
    <row r="404" spans="1:46" s="323" customFormat="1" ht="27" x14ac:dyDescent="0.25">
      <c r="A404" s="411"/>
      <c r="B404" s="411"/>
      <c r="C404" s="411"/>
      <c r="D404" s="410" t="s">
        <v>47</v>
      </c>
      <c r="E404" s="8">
        <f t="shared" ref="E404:AA404" si="579">E403*E402/1000</f>
        <v>46</v>
      </c>
      <c r="F404" s="295">
        <f t="shared" si="579"/>
        <v>138</v>
      </c>
      <c r="G404" s="284">
        <f t="shared" si="579"/>
        <v>230</v>
      </c>
      <c r="H404" s="315">
        <f t="shared" si="579"/>
        <v>0</v>
      </c>
      <c r="I404" s="423">
        <f t="shared" si="579"/>
        <v>46</v>
      </c>
      <c r="J404" s="482">
        <v>138</v>
      </c>
      <c r="K404" s="482">
        <v>138</v>
      </c>
      <c r="L404" s="482">
        <v>138</v>
      </c>
      <c r="M404" s="482">
        <v>138</v>
      </c>
      <c r="N404" s="520">
        <f t="shared" ref="N404" si="580">N403*N402/1000</f>
        <v>184</v>
      </c>
      <c r="O404" s="423">
        <f t="shared" si="579"/>
        <v>138</v>
      </c>
      <c r="P404" s="423">
        <f t="shared" ref="P404" si="581">P403*P402/1000</f>
        <v>138</v>
      </c>
      <c r="Q404" s="295">
        <f t="shared" ref="Q404:R404" si="582">Q403*Q402/1000</f>
        <v>46</v>
      </c>
      <c r="R404" s="413">
        <f t="shared" si="582"/>
        <v>184</v>
      </c>
      <c r="S404" s="328">
        <f t="shared" si="579"/>
        <v>46</v>
      </c>
      <c r="T404" s="635">
        <f t="shared" si="579"/>
        <v>46</v>
      </c>
      <c r="U404" s="295">
        <f t="shared" ref="U404" si="583">U403*U402/1000</f>
        <v>46</v>
      </c>
      <c r="V404" s="8">
        <f t="shared" si="579"/>
        <v>46</v>
      </c>
      <c r="W404" s="8">
        <f t="shared" si="579"/>
        <v>46</v>
      </c>
      <c r="X404" s="8">
        <f t="shared" si="579"/>
        <v>92</v>
      </c>
      <c r="Y404" s="8">
        <f t="shared" si="579"/>
        <v>46</v>
      </c>
      <c r="Z404" s="8">
        <f t="shared" si="579"/>
        <v>138</v>
      </c>
      <c r="AA404" s="604" t="e">
        <f t="shared" si="579"/>
        <v>#REF!</v>
      </c>
      <c r="AB404" s="573"/>
      <c r="AC404" s="573"/>
      <c r="AD404" s="573"/>
      <c r="AE404" s="573"/>
      <c r="AF404" s="573"/>
      <c r="AG404" s="573"/>
      <c r="AH404" s="573"/>
      <c r="AI404" s="573"/>
      <c r="AJ404" s="573"/>
      <c r="AK404" s="573"/>
      <c r="AL404" s="573"/>
      <c r="AM404" s="573"/>
      <c r="AN404" s="573"/>
      <c r="AO404" s="573"/>
      <c r="AP404" s="573"/>
      <c r="AQ404" s="573"/>
      <c r="AR404" s="573"/>
      <c r="AS404" s="573"/>
    </row>
    <row r="405" spans="1:46" s="323" customFormat="1" ht="27" x14ac:dyDescent="0.25">
      <c r="A405" s="411">
        <v>2.15</v>
      </c>
      <c r="B405" s="411"/>
      <c r="C405" s="424" t="s">
        <v>37</v>
      </c>
      <c r="D405" s="410" t="s">
        <v>115</v>
      </c>
      <c r="E405" s="8">
        <v>165</v>
      </c>
      <c r="F405" s="295">
        <v>0</v>
      </c>
      <c r="G405" s="284">
        <v>165</v>
      </c>
      <c r="H405" s="315">
        <v>0</v>
      </c>
      <c r="I405" s="423">
        <v>165</v>
      </c>
      <c r="J405" s="482">
        <v>0</v>
      </c>
      <c r="K405" s="482">
        <v>0</v>
      </c>
      <c r="L405" s="482">
        <v>0</v>
      </c>
      <c r="M405" s="482">
        <v>0</v>
      </c>
      <c r="N405" s="55"/>
      <c r="O405" s="423">
        <v>165</v>
      </c>
      <c r="P405" s="423">
        <v>165</v>
      </c>
      <c r="Q405" s="295">
        <v>0</v>
      </c>
      <c r="R405" s="413">
        <v>100</v>
      </c>
      <c r="S405" s="328">
        <v>10</v>
      </c>
      <c r="T405" s="635">
        <v>10</v>
      </c>
      <c r="U405" s="295">
        <v>10</v>
      </c>
      <c r="V405" s="281">
        <v>41</v>
      </c>
      <c r="W405" s="281">
        <f>V405</f>
        <v>41</v>
      </c>
      <c r="X405" s="281">
        <f>V405+W405</f>
        <v>82</v>
      </c>
      <c r="Y405" s="281">
        <f>V405</f>
        <v>41</v>
      </c>
      <c r="Z405" s="281">
        <f>X405+Y405</f>
        <v>123</v>
      </c>
      <c r="AA405" s="603" t="e">
        <f>#REF!-Z405</f>
        <v>#REF!</v>
      </c>
      <c r="AB405" s="573"/>
      <c r="AC405" s="573"/>
      <c r="AD405" s="573"/>
      <c r="AE405" s="573"/>
      <c r="AF405" s="573"/>
      <c r="AG405" s="573"/>
      <c r="AH405" s="573"/>
      <c r="AI405" s="573"/>
      <c r="AJ405" s="573"/>
      <c r="AK405" s="573"/>
      <c r="AL405" s="573"/>
      <c r="AM405" s="573"/>
      <c r="AN405" s="573"/>
      <c r="AO405" s="573"/>
      <c r="AP405" s="573"/>
      <c r="AQ405" s="573"/>
      <c r="AR405" s="573"/>
      <c r="AS405" s="573"/>
    </row>
    <row r="406" spans="1:46" s="323" customFormat="1" ht="27" x14ac:dyDescent="0.25">
      <c r="A406" s="411"/>
      <c r="B406" s="411"/>
      <c r="C406" s="411"/>
      <c r="D406" s="410" t="s">
        <v>49</v>
      </c>
      <c r="E406" s="8">
        <v>10000</v>
      </c>
      <c r="F406" s="295">
        <v>10000</v>
      </c>
      <c r="G406" s="284">
        <v>10000</v>
      </c>
      <c r="H406" s="315">
        <v>10000</v>
      </c>
      <c r="I406" s="423">
        <v>10000</v>
      </c>
      <c r="J406" s="482">
        <v>10000</v>
      </c>
      <c r="K406" s="482">
        <v>10000</v>
      </c>
      <c r="L406" s="482">
        <v>10000</v>
      </c>
      <c r="M406" s="482">
        <v>10000</v>
      </c>
      <c r="N406" s="55">
        <v>10000</v>
      </c>
      <c r="O406" s="423">
        <v>10000</v>
      </c>
      <c r="P406" s="423">
        <v>10000</v>
      </c>
      <c r="Q406" s="295">
        <v>10000</v>
      </c>
      <c r="R406" s="413">
        <v>10000</v>
      </c>
      <c r="S406" s="328">
        <v>10000</v>
      </c>
      <c r="T406" s="635">
        <v>10000</v>
      </c>
      <c r="U406" s="295">
        <v>10000</v>
      </c>
      <c r="V406" s="8">
        <v>10000</v>
      </c>
      <c r="W406" s="8">
        <v>10000</v>
      </c>
      <c r="X406" s="8">
        <v>10000</v>
      </c>
      <c r="Y406" s="8">
        <v>10000</v>
      </c>
      <c r="Z406" s="8">
        <v>10000</v>
      </c>
      <c r="AA406" s="604">
        <v>10000</v>
      </c>
      <c r="AB406" s="573"/>
      <c r="AC406" s="573"/>
      <c r="AD406" s="573"/>
      <c r="AE406" s="573"/>
      <c r="AF406" s="573"/>
      <c r="AG406" s="573"/>
      <c r="AH406" s="573"/>
      <c r="AI406" s="573"/>
      <c r="AJ406" s="573"/>
      <c r="AK406" s="573"/>
      <c r="AL406" s="573"/>
      <c r="AM406" s="573"/>
      <c r="AN406" s="573"/>
      <c r="AO406" s="573"/>
      <c r="AP406" s="573"/>
      <c r="AQ406" s="573"/>
      <c r="AR406" s="573"/>
      <c r="AS406" s="573"/>
    </row>
    <row r="407" spans="1:46" s="323" customFormat="1" ht="27" x14ac:dyDescent="0.25">
      <c r="A407" s="411"/>
      <c r="B407" s="411"/>
      <c r="C407" s="411"/>
      <c r="D407" s="410" t="s">
        <v>47</v>
      </c>
      <c r="E407" s="8">
        <f t="shared" ref="E407:AA407" si="584">E405*E406/1000</f>
        <v>1650</v>
      </c>
      <c r="F407" s="295">
        <f t="shared" si="584"/>
        <v>0</v>
      </c>
      <c r="G407" s="284">
        <f t="shared" si="584"/>
        <v>1650</v>
      </c>
      <c r="H407" s="315">
        <f t="shared" si="584"/>
        <v>0</v>
      </c>
      <c r="I407" s="423">
        <f t="shared" si="584"/>
        <v>1650</v>
      </c>
      <c r="J407" s="482">
        <v>0</v>
      </c>
      <c r="K407" s="482">
        <v>0</v>
      </c>
      <c r="L407" s="482">
        <v>0</v>
      </c>
      <c r="M407" s="482">
        <v>0</v>
      </c>
      <c r="N407" s="55">
        <f t="shared" ref="N407" si="585">N405*N406/1000</f>
        <v>0</v>
      </c>
      <c r="O407" s="423">
        <f t="shared" si="584"/>
        <v>1650</v>
      </c>
      <c r="P407" s="423">
        <f t="shared" ref="P407" si="586">P405*P406/1000</f>
        <v>1650</v>
      </c>
      <c r="Q407" s="295">
        <f t="shared" ref="Q407:R407" si="587">Q405*Q406/1000</f>
        <v>0</v>
      </c>
      <c r="R407" s="413">
        <f t="shared" si="587"/>
        <v>1000</v>
      </c>
      <c r="S407" s="328">
        <f t="shared" si="584"/>
        <v>100</v>
      </c>
      <c r="T407" s="635">
        <f t="shared" si="584"/>
        <v>100</v>
      </c>
      <c r="U407" s="295">
        <f t="shared" ref="U407" si="588">U405*U406/1000</f>
        <v>100</v>
      </c>
      <c r="V407" s="8">
        <f t="shared" si="584"/>
        <v>410</v>
      </c>
      <c r="W407" s="8">
        <f t="shared" si="584"/>
        <v>410</v>
      </c>
      <c r="X407" s="8">
        <f t="shared" si="584"/>
        <v>820</v>
      </c>
      <c r="Y407" s="8">
        <f t="shared" si="584"/>
        <v>410</v>
      </c>
      <c r="Z407" s="8">
        <f t="shared" si="584"/>
        <v>1230</v>
      </c>
      <c r="AA407" s="604" t="e">
        <f t="shared" si="584"/>
        <v>#REF!</v>
      </c>
      <c r="AB407" s="573"/>
      <c r="AC407" s="573"/>
      <c r="AD407" s="573"/>
      <c r="AE407" s="573"/>
      <c r="AF407" s="573"/>
      <c r="AG407" s="573"/>
      <c r="AH407" s="573"/>
      <c r="AI407" s="573"/>
      <c r="AJ407" s="573"/>
      <c r="AK407" s="573"/>
      <c r="AL407" s="573"/>
      <c r="AM407" s="573"/>
      <c r="AN407" s="573"/>
      <c r="AO407" s="573"/>
      <c r="AP407" s="573"/>
      <c r="AQ407" s="573"/>
      <c r="AR407" s="573"/>
      <c r="AS407" s="573"/>
    </row>
    <row r="408" spans="1:46" ht="27" x14ac:dyDescent="0.25">
      <c r="A408" s="411">
        <v>2.16</v>
      </c>
      <c r="B408" s="411"/>
      <c r="C408" s="417" t="s">
        <v>136</v>
      </c>
      <c r="D408" s="410" t="s">
        <v>48</v>
      </c>
      <c r="E408" s="8">
        <v>100</v>
      </c>
      <c r="F408" s="295">
        <v>107</v>
      </c>
      <c r="G408" s="284">
        <v>100</v>
      </c>
      <c r="H408" s="315">
        <v>109</v>
      </c>
      <c r="I408" s="423">
        <v>100</v>
      </c>
      <c r="J408" s="482">
        <v>100</v>
      </c>
      <c r="K408" s="482">
        <v>100</v>
      </c>
      <c r="L408" s="482">
        <v>100</v>
      </c>
      <c r="M408" s="482">
        <v>100</v>
      </c>
      <c r="N408" s="55">
        <v>109</v>
      </c>
      <c r="O408" s="423">
        <v>100</v>
      </c>
      <c r="P408" s="423">
        <v>100</v>
      </c>
      <c r="Q408" s="295">
        <v>120</v>
      </c>
      <c r="R408" s="413">
        <v>110</v>
      </c>
      <c r="S408" s="328">
        <v>110</v>
      </c>
      <c r="T408" s="635">
        <v>110</v>
      </c>
      <c r="U408" s="295">
        <v>110</v>
      </c>
      <c r="V408" s="281" t="e">
        <f>#REF!/4</f>
        <v>#REF!</v>
      </c>
      <c r="W408" s="281" t="e">
        <f>V408</f>
        <v>#REF!</v>
      </c>
      <c r="X408" s="281" t="e">
        <f>V408+W408</f>
        <v>#REF!</v>
      </c>
      <c r="Y408" s="281" t="e">
        <f>V408</f>
        <v>#REF!</v>
      </c>
      <c r="Z408" s="281" t="e">
        <f>X408+Y408</f>
        <v>#REF!</v>
      </c>
      <c r="AA408" s="603" t="e">
        <f>#REF!-Z408</f>
        <v>#REF!</v>
      </c>
    </row>
    <row r="409" spans="1:46" ht="27" x14ac:dyDescent="0.25">
      <c r="A409" s="411"/>
      <c r="B409" s="411"/>
      <c r="C409" s="420"/>
      <c r="D409" s="410" t="s">
        <v>49</v>
      </c>
      <c r="E409" s="44">
        <v>345000</v>
      </c>
      <c r="F409" s="296">
        <v>345000</v>
      </c>
      <c r="G409" s="83">
        <v>345000</v>
      </c>
      <c r="H409" s="316">
        <v>345000</v>
      </c>
      <c r="I409" s="418">
        <v>345000</v>
      </c>
      <c r="J409" s="37">
        <v>345000</v>
      </c>
      <c r="K409" s="37">
        <v>345000</v>
      </c>
      <c r="L409" s="37">
        <v>345000</v>
      </c>
      <c r="M409" s="37">
        <v>345000</v>
      </c>
      <c r="N409" s="55">
        <v>345000</v>
      </c>
      <c r="O409" s="423">
        <v>345000</v>
      </c>
      <c r="P409" s="423">
        <v>345000</v>
      </c>
      <c r="Q409" s="295">
        <v>400000</v>
      </c>
      <c r="R409" s="413">
        <v>400000</v>
      </c>
      <c r="S409" s="328">
        <v>400000</v>
      </c>
      <c r="T409" s="635">
        <v>400000</v>
      </c>
      <c r="U409" s="295">
        <v>400000</v>
      </c>
      <c r="V409" s="44">
        <v>345000</v>
      </c>
      <c r="W409" s="44">
        <v>345000</v>
      </c>
      <c r="X409" s="44">
        <v>345000</v>
      </c>
      <c r="Y409" s="44">
        <v>345000</v>
      </c>
      <c r="Z409" s="44">
        <v>345000</v>
      </c>
      <c r="AA409" s="607">
        <v>345000</v>
      </c>
    </row>
    <row r="410" spans="1:46" ht="27" x14ac:dyDescent="0.25">
      <c r="A410" s="411"/>
      <c r="B410" s="411"/>
      <c r="C410" s="420"/>
      <c r="D410" s="410" t="s">
        <v>47</v>
      </c>
      <c r="E410" s="8">
        <f t="shared" ref="E410:AA410" si="589">E408*E409/1000</f>
        <v>34500</v>
      </c>
      <c r="F410" s="295">
        <f t="shared" si="589"/>
        <v>36915</v>
      </c>
      <c r="G410" s="284">
        <f t="shared" si="589"/>
        <v>34500</v>
      </c>
      <c r="H410" s="315">
        <f t="shared" si="589"/>
        <v>37605</v>
      </c>
      <c r="I410" s="423">
        <f t="shared" si="589"/>
        <v>34500</v>
      </c>
      <c r="J410" s="482">
        <v>34500</v>
      </c>
      <c r="K410" s="482">
        <v>34500</v>
      </c>
      <c r="L410" s="482">
        <v>34500</v>
      </c>
      <c r="M410" s="482">
        <v>34500</v>
      </c>
      <c r="N410" s="55">
        <f t="shared" ref="N410" si="590">N408*N409/1000</f>
        <v>37605</v>
      </c>
      <c r="O410" s="423">
        <f t="shared" si="589"/>
        <v>34500</v>
      </c>
      <c r="P410" s="423">
        <f t="shared" ref="P410" si="591">P408*P409/1000</f>
        <v>34500</v>
      </c>
      <c r="Q410" s="295">
        <f>47780000/1000</f>
        <v>47780</v>
      </c>
      <c r="R410" s="413">
        <f t="shared" ref="R410" si="592">R408*R409/1000</f>
        <v>44000</v>
      </c>
      <c r="S410" s="328">
        <f t="shared" si="589"/>
        <v>44000</v>
      </c>
      <c r="T410" s="635">
        <f t="shared" si="589"/>
        <v>44000</v>
      </c>
      <c r="U410" s="295">
        <f t="shared" ref="U410" si="593">U408*U409/1000</f>
        <v>44000</v>
      </c>
      <c r="V410" s="8" t="e">
        <f t="shared" si="589"/>
        <v>#REF!</v>
      </c>
      <c r="W410" s="8" t="e">
        <f t="shared" si="589"/>
        <v>#REF!</v>
      </c>
      <c r="X410" s="8" t="e">
        <f t="shared" si="589"/>
        <v>#REF!</v>
      </c>
      <c r="Y410" s="8" t="e">
        <f t="shared" si="589"/>
        <v>#REF!</v>
      </c>
      <c r="Z410" s="8" t="e">
        <f t="shared" si="589"/>
        <v>#REF!</v>
      </c>
      <c r="AA410" s="604" t="e">
        <f t="shared" si="589"/>
        <v>#REF!</v>
      </c>
    </row>
    <row r="411" spans="1:46" s="565" customFormat="1" ht="35.25" customHeight="1" x14ac:dyDescent="0.25">
      <c r="A411" s="411">
        <v>2.17</v>
      </c>
      <c r="B411" s="411"/>
      <c r="C411" s="417" t="s">
        <v>141</v>
      </c>
      <c r="D411" s="410" t="s">
        <v>115</v>
      </c>
      <c r="E411" s="8">
        <f t="shared" ref="E411:AA411" si="594">E414+E417+E420+E423+E426+E429</f>
        <v>1230</v>
      </c>
      <c r="F411" s="295">
        <f t="shared" si="594"/>
        <v>73</v>
      </c>
      <c r="G411" s="284">
        <f t="shared" si="594"/>
        <v>1230</v>
      </c>
      <c r="H411" s="315">
        <f t="shared" si="594"/>
        <v>498</v>
      </c>
      <c r="I411" s="423">
        <f t="shared" si="594"/>
        <v>1230</v>
      </c>
      <c r="J411" s="482">
        <v>1230</v>
      </c>
      <c r="K411" s="482">
        <v>1230</v>
      </c>
      <c r="L411" s="482">
        <v>1230</v>
      </c>
      <c r="M411" s="482">
        <v>1230</v>
      </c>
      <c r="N411" s="55">
        <f>N414+N417+N420+N423+N426+N429</f>
        <v>463</v>
      </c>
      <c r="O411" s="423">
        <f t="shared" ref="O411" si="595">O414+O417+O420+O423+O426+O429</f>
        <v>1230</v>
      </c>
      <c r="P411" s="423">
        <f t="shared" ref="P411" si="596">P414+P417+P420+P423+P426+P429</f>
        <v>1230</v>
      </c>
      <c r="Q411" s="295">
        <f t="shared" ref="Q411:R411" si="597">Q414+Q417+Q420+Q423+Q426+Q429</f>
        <v>703</v>
      </c>
      <c r="R411" s="413">
        <f t="shared" si="597"/>
        <v>540</v>
      </c>
      <c r="S411" s="328">
        <f t="shared" si="594"/>
        <v>540</v>
      </c>
      <c r="T411" s="635">
        <f t="shared" si="594"/>
        <v>540</v>
      </c>
      <c r="U411" s="295">
        <f t="shared" ref="U411" si="598">U414+U417+U420+U423+U426+U429</f>
        <v>540</v>
      </c>
      <c r="V411" s="8" t="e">
        <f t="shared" si="594"/>
        <v>#REF!</v>
      </c>
      <c r="W411" s="8" t="e">
        <f t="shared" si="594"/>
        <v>#REF!</v>
      </c>
      <c r="X411" s="8" t="e">
        <f t="shared" si="594"/>
        <v>#REF!</v>
      </c>
      <c r="Y411" s="8" t="e">
        <f t="shared" si="594"/>
        <v>#REF!</v>
      </c>
      <c r="Z411" s="8" t="e">
        <f t="shared" si="594"/>
        <v>#REF!</v>
      </c>
      <c r="AA411" s="604" t="e">
        <f t="shared" si="594"/>
        <v>#REF!</v>
      </c>
      <c r="AB411" s="573"/>
      <c r="AC411" s="573"/>
      <c r="AD411" s="573"/>
      <c r="AE411" s="573"/>
      <c r="AF411" s="573"/>
      <c r="AG411" s="573"/>
      <c r="AH411" s="573"/>
      <c r="AI411" s="573"/>
      <c r="AJ411" s="573"/>
      <c r="AK411" s="573"/>
      <c r="AL411" s="573"/>
      <c r="AM411" s="573"/>
      <c r="AN411" s="573"/>
      <c r="AO411" s="573"/>
      <c r="AP411" s="573"/>
      <c r="AQ411" s="573"/>
      <c r="AR411" s="573"/>
      <c r="AS411" s="573"/>
      <c r="AT411" s="580"/>
    </row>
    <row r="412" spans="1:46" s="565" customFormat="1" ht="27" x14ac:dyDescent="0.25">
      <c r="A412" s="411"/>
      <c r="B412" s="411"/>
      <c r="C412" s="420"/>
      <c r="D412" s="410" t="s">
        <v>49</v>
      </c>
      <c r="E412" s="8">
        <f t="shared" ref="E412:AA412" si="599">E413/E411*1000</f>
        <v>29597.560975609755</v>
      </c>
      <c r="F412" s="295">
        <f t="shared" si="599"/>
        <v>54643.835616438359</v>
      </c>
      <c r="G412" s="284">
        <f t="shared" si="599"/>
        <v>29597.560975609755</v>
      </c>
      <c r="H412" s="315">
        <f t="shared" si="599"/>
        <v>42384.538152610439</v>
      </c>
      <c r="I412" s="423">
        <f t="shared" si="599"/>
        <v>29597.560975609755</v>
      </c>
      <c r="J412" s="482">
        <v>29597.560975609755</v>
      </c>
      <c r="K412" s="482">
        <v>29597.560975609755</v>
      </c>
      <c r="L412" s="482">
        <v>29597.560975609755</v>
      </c>
      <c r="M412" s="482">
        <v>29597.560975609755</v>
      </c>
      <c r="N412" s="55">
        <f t="shared" ref="N412" si="600">N413/N411*1000</f>
        <v>33275.37796976242</v>
      </c>
      <c r="O412" s="423">
        <f t="shared" si="599"/>
        <v>29597.560975609755</v>
      </c>
      <c r="P412" s="423">
        <f t="shared" ref="P412" si="601">P413/P411*1000</f>
        <v>29597.560975609755</v>
      </c>
      <c r="Q412" s="295">
        <f t="shared" ref="Q412:R412" si="602">Q413/Q411*1000</f>
        <v>44559.032716927453</v>
      </c>
      <c r="R412" s="413">
        <f t="shared" si="602"/>
        <v>34439.814814814818</v>
      </c>
      <c r="S412" s="328">
        <f t="shared" si="599"/>
        <v>34439.814814814818</v>
      </c>
      <c r="T412" s="635">
        <f t="shared" si="599"/>
        <v>34439.814814814818</v>
      </c>
      <c r="U412" s="295">
        <f t="shared" ref="U412" si="603">U413/U411*1000</f>
        <v>34439.814814814818</v>
      </c>
      <c r="V412" s="8" t="e">
        <f t="shared" si="599"/>
        <v>#REF!</v>
      </c>
      <c r="W412" s="8" t="e">
        <f t="shared" si="599"/>
        <v>#REF!</v>
      </c>
      <c r="X412" s="8" t="e">
        <f t="shared" si="599"/>
        <v>#REF!</v>
      </c>
      <c r="Y412" s="8" t="e">
        <f t="shared" si="599"/>
        <v>#REF!</v>
      </c>
      <c r="Z412" s="8" t="e">
        <f t="shared" si="599"/>
        <v>#REF!</v>
      </c>
      <c r="AA412" s="604" t="e">
        <f t="shared" si="599"/>
        <v>#REF!</v>
      </c>
      <c r="AB412" s="573"/>
      <c r="AC412" s="573"/>
      <c r="AD412" s="573"/>
      <c r="AE412" s="573"/>
      <c r="AF412" s="573"/>
      <c r="AG412" s="573"/>
      <c r="AH412" s="573"/>
      <c r="AI412" s="573"/>
      <c r="AJ412" s="573"/>
      <c r="AK412" s="573"/>
      <c r="AL412" s="573"/>
      <c r="AM412" s="573"/>
      <c r="AN412" s="573"/>
      <c r="AO412" s="573"/>
      <c r="AP412" s="573"/>
      <c r="AQ412" s="573"/>
      <c r="AR412" s="573"/>
      <c r="AS412" s="573"/>
      <c r="AT412" s="580"/>
    </row>
    <row r="413" spans="1:46" s="565" customFormat="1" ht="27" x14ac:dyDescent="0.25">
      <c r="A413" s="411"/>
      <c r="B413" s="411"/>
      <c r="C413" s="420"/>
      <c r="D413" s="460" t="s">
        <v>47</v>
      </c>
      <c r="E413" s="8">
        <f t="shared" ref="E413:AA413" si="604">E416+E419+E422+E425+E428+E431</f>
        <v>36405</v>
      </c>
      <c r="F413" s="295">
        <f t="shared" si="604"/>
        <v>3989</v>
      </c>
      <c r="G413" s="284">
        <f t="shared" si="604"/>
        <v>36405</v>
      </c>
      <c r="H413" s="315">
        <f t="shared" si="604"/>
        <v>21107.5</v>
      </c>
      <c r="I413" s="423">
        <f t="shared" si="604"/>
        <v>36405</v>
      </c>
      <c r="J413" s="482">
        <v>36405</v>
      </c>
      <c r="K413" s="482">
        <v>36405</v>
      </c>
      <c r="L413" s="482">
        <v>36405</v>
      </c>
      <c r="M413" s="482">
        <v>36405</v>
      </c>
      <c r="N413" s="55">
        <f>N416+N419+N422+N425+N428+N431</f>
        <v>15406.5</v>
      </c>
      <c r="O413" s="423">
        <f t="shared" si="604"/>
        <v>36405</v>
      </c>
      <c r="P413" s="423">
        <f t="shared" ref="P413" si="605">P416+P419+P422+P425+P428+P431</f>
        <v>36405</v>
      </c>
      <c r="Q413" s="295">
        <f t="shared" ref="Q413:R413" si="606">Q416+Q419+Q422+Q425+Q428+Q431</f>
        <v>31325</v>
      </c>
      <c r="R413" s="413">
        <f t="shared" si="606"/>
        <v>18597.5</v>
      </c>
      <c r="S413" s="328">
        <f t="shared" si="604"/>
        <v>18597.5</v>
      </c>
      <c r="T413" s="635">
        <f t="shared" si="604"/>
        <v>18597.5</v>
      </c>
      <c r="U413" s="295">
        <f t="shared" ref="U413" si="607">U416+U419+U422+U425+U428+U431</f>
        <v>18597.5</v>
      </c>
      <c r="V413" s="8" t="e">
        <f t="shared" si="604"/>
        <v>#REF!</v>
      </c>
      <c r="W413" s="8" t="e">
        <f t="shared" si="604"/>
        <v>#REF!</v>
      </c>
      <c r="X413" s="8" t="e">
        <f t="shared" si="604"/>
        <v>#REF!</v>
      </c>
      <c r="Y413" s="8" t="e">
        <f t="shared" si="604"/>
        <v>#REF!</v>
      </c>
      <c r="Z413" s="8" t="e">
        <f t="shared" si="604"/>
        <v>#REF!</v>
      </c>
      <c r="AA413" s="604" t="e">
        <f t="shared" si="604"/>
        <v>#REF!</v>
      </c>
      <c r="AB413" s="573"/>
      <c r="AC413" s="573"/>
      <c r="AD413" s="573"/>
      <c r="AE413" s="573"/>
      <c r="AF413" s="573"/>
      <c r="AG413" s="573"/>
      <c r="AH413" s="573"/>
      <c r="AI413" s="573"/>
      <c r="AJ413" s="573"/>
      <c r="AK413" s="573"/>
      <c r="AL413" s="573"/>
      <c r="AM413" s="573"/>
      <c r="AN413" s="573"/>
      <c r="AO413" s="573"/>
      <c r="AP413" s="573"/>
      <c r="AQ413" s="573"/>
      <c r="AR413" s="573"/>
      <c r="AS413" s="573"/>
      <c r="AT413" s="580"/>
    </row>
    <row r="414" spans="1:46" s="565" customFormat="1" ht="27" x14ac:dyDescent="0.25">
      <c r="A414" s="411"/>
      <c r="B414" s="411"/>
      <c r="C414" s="420" t="s">
        <v>142</v>
      </c>
      <c r="D414" s="410" t="s">
        <v>115</v>
      </c>
      <c r="E414" s="281">
        <v>140</v>
      </c>
      <c r="F414" s="294">
        <v>7</v>
      </c>
      <c r="G414" s="283">
        <v>140</v>
      </c>
      <c r="H414" s="314">
        <v>90</v>
      </c>
      <c r="I414" s="422">
        <v>140</v>
      </c>
      <c r="J414" s="481">
        <v>140</v>
      </c>
      <c r="K414" s="481">
        <v>140</v>
      </c>
      <c r="L414" s="481">
        <v>140</v>
      </c>
      <c r="M414" s="481">
        <v>140</v>
      </c>
      <c r="N414" s="508">
        <v>107</v>
      </c>
      <c r="O414" s="422">
        <v>140</v>
      </c>
      <c r="P414" s="422">
        <v>140</v>
      </c>
      <c r="Q414" s="294">
        <v>121</v>
      </c>
      <c r="R414" s="412">
        <v>110</v>
      </c>
      <c r="S414" s="662">
        <v>110</v>
      </c>
      <c r="T414" s="633">
        <v>110</v>
      </c>
      <c r="U414" s="294">
        <v>110</v>
      </c>
      <c r="V414" s="281" t="e">
        <f>#REF!/4</f>
        <v>#REF!</v>
      </c>
      <c r="W414" s="281" t="e">
        <f>V414</f>
        <v>#REF!</v>
      </c>
      <c r="X414" s="281" t="e">
        <f>V414+W414</f>
        <v>#REF!</v>
      </c>
      <c r="Y414" s="281" t="e">
        <f>V414</f>
        <v>#REF!</v>
      </c>
      <c r="Z414" s="281" t="e">
        <f>X414+Y414</f>
        <v>#REF!</v>
      </c>
      <c r="AA414" s="603" t="e">
        <f>#REF!-Z414</f>
        <v>#REF!</v>
      </c>
      <c r="AB414" s="573"/>
      <c r="AC414" s="573"/>
      <c r="AD414" s="573"/>
      <c r="AE414" s="573"/>
      <c r="AF414" s="573"/>
      <c r="AG414" s="573"/>
      <c r="AH414" s="573"/>
      <c r="AI414" s="573"/>
      <c r="AJ414" s="573"/>
      <c r="AK414" s="573"/>
      <c r="AL414" s="573"/>
      <c r="AM414" s="573"/>
      <c r="AN414" s="573"/>
      <c r="AO414" s="573"/>
      <c r="AP414" s="573"/>
      <c r="AQ414" s="573"/>
      <c r="AR414" s="573"/>
      <c r="AS414" s="573"/>
      <c r="AT414" s="580"/>
    </row>
    <row r="415" spans="1:46" s="565" customFormat="1" ht="27" x14ac:dyDescent="0.25">
      <c r="A415" s="411"/>
      <c r="B415" s="411"/>
      <c r="C415" s="420"/>
      <c r="D415" s="410" t="s">
        <v>49</v>
      </c>
      <c r="E415" s="281">
        <v>50000</v>
      </c>
      <c r="F415" s="294">
        <v>50000</v>
      </c>
      <c r="G415" s="283">
        <v>50000</v>
      </c>
      <c r="H415" s="314">
        <v>50000</v>
      </c>
      <c r="I415" s="422">
        <v>50000</v>
      </c>
      <c r="J415" s="481">
        <v>50000</v>
      </c>
      <c r="K415" s="481">
        <v>50000</v>
      </c>
      <c r="L415" s="481">
        <v>50000</v>
      </c>
      <c r="M415" s="481">
        <v>50000</v>
      </c>
      <c r="N415" s="508">
        <v>50000</v>
      </c>
      <c r="O415" s="422">
        <v>50000</v>
      </c>
      <c r="P415" s="422">
        <v>50000</v>
      </c>
      <c r="Q415" s="294">
        <v>50000</v>
      </c>
      <c r="R415" s="412">
        <v>50000</v>
      </c>
      <c r="S415" s="662">
        <v>50000</v>
      </c>
      <c r="T415" s="633">
        <v>50000</v>
      </c>
      <c r="U415" s="294">
        <v>50000</v>
      </c>
      <c r="V415" s="281">
        <v>50000</v>
      </c>
      <c r="W415" s="281">
        <v>50000</v>
      </c>
      <c r="X415" s="281">
        <v>50000</v>
      </c>
      <c r="Y415" s="281">
        <v>50000</v>
      </c>
      <c r="Z415" s="281">
        <v>50000</v>
      </c>
      <c r="AA415" s="603">
        <v>50000</v>
      </c>
      <c r="AB415" s="573"/>
      <c r="AC415" s="573"/>
      <c r="AD415" s="573"/>
      <c r="AE415" s="573"/>
      <c r="AF415" s="573"/>
      <c r="AG415" s="573"/>
      <c r="AH415" s="573"/>
      <c r="AI415" s="573"/>
      <c r="AJ415" s="573"/>
      <c r="AK415" s="573"/>
      <c r="AL415" s="573"/>
      <c r="AM415" s="573"/>
      <c r="AN415" s="573"/>
      <c r="AO415" s="573"/>
      <c r="AP415" s="573"/>
      <c r="AQ415" s="573"/>
      <c r="AR415" s="573"/>
      <c r="AS415" s="573"/>
      <c r="AT415" s="580"/>
    </row>
    <row r="416" spans="1:46" s="565" customFormat="1" ht="27" x14ac:dyDescent="0.25">
      <c r="A416" s="411"/>
      <c r="B416" s="411"/>
      <c r="C416" s="420"/>
      <c r="D416" s="460" t="s">
        <v>47</v>
      </c>
      <c r="E416" s="281">
        <f t="shared" ref="E416:I416" si="608">E414*E415/1000</f>
        <v>7000</v>
      </c>
      <c r="F416" s="294">
        <f t="shared" si="608"/>
        <v>350</v>
      </c>
      <c r="G416" s="283">
        <f t="shared" si="608"/>
        <v>7000</v>
      </c>
      <c r="H416" s="314">
        <f t="shared" si="608"/>
        <v>4500</v>
      </c>
      <c r="I416" s="422">
        <f t="shared" si="608"/>
        <v>7000</v>
      </c>
      <c r="J416" s="481">
        <v>7000</v>
      </c>
      <c r="K416" s="481">
        <v>7000</v>
      </c>
      <c r="L416" s="481">
        <v>7000</v>
      </c>
      <c r="M416" s="481">
        <v>7000</v>
      </c>
      <c r="N416" s="508">
        <f t="shared" ref="N416:AA416" si="609">N414*N415/1000</f>
        <v>5350</v>
      </c>
      <c r="O416" s="422">
        <f t="shared" si="609"/>
        <v>7000</v>
      </c>
      <c r="P416" s="422">
        <f t="shared" ref="P416" si="610">P414*P415/1000</f>
        <v>7000</v>
      </c>
      <c r="Q416" s="294">
        <f t="shared" ref="Q416:R416" si="611">Q414*Q415/1000</f>
        <v>6050</v>
      </c>
      <c r="R416" s="412">
        <f t="shared" si="611"/>
        <v>5500</v>
      </c>
      <c r="S416" s="662">
        <f t="shared" si="609"/>
        <v>5500</v>
      </c>
      <c r="T416" s="633">
        <f t="shared" si="609"/>
        <v>5500</v>
      </c>
      <c r="U416" s="294">
        <f t="shared" ref="U416" si="612">U414*U415/1000</f>
        <v>5500</v>
      </c>
      <c r="V416" s="281" t="e">
        <f t="shared" si="609"/>
        <v>#REF!</v>
      </c>
      <c r="W416" s="281" t="e">
        <f t="shared" si="609"/>
        <v>#REF!</v>
      </c>
      <c r="X416" s="281" t="e">
        <f t="shared" si="609"/>
        <v>#REF!</v>
      </c>
      <c r="Y416" s="281" t="e">
        <f t="shared" si="609"/>
        <v>#REF!</v>
      </c>
      <c r="Z416" s="281" t="e">
        <f t="shared" si="609"/>
        <v>#REF!</v>
      </c>
      <c r="AA416" s="603" t="e">
        <f t="shared" si="609"/>
        <v>#REF!</v>
      </c>
      <c r="AB416" s="573"/>
      <c r="AC416" s="573"/>
      <c r="AD416" s="573"/>
      <c r="AE416" s="573"/>
      <c r="AF416" s="573"/>
      <c r="AG416" s="573"/>
      <c r="AH416" s="573"/>
      <c r="AI416" s="573"/>
      <c r="AJ416" s="573"/>
      <c r="AK416" s="573"/>
      <c r="AL416" s="573"/>
      <c r="AM416" s="573"/>
      <c r="AN416" s="573"/>
      <c r="AO416" s="573"/>
      <c r="AP416" s="573"/>
      <c r="AQ416" s="573"/>
      <c r="AR416" s="573"/>
      <c r="AS416" s="573"/>
      <c r="AT416" s="580"/>
    </row>
    <row r="417" spans="1:46" s="565" customFormat="1" ht="27" x14ac:dyDescent="0.25">
      <c r="A417" s="411"/>
      <c r="B417" s="411"/>
      <c r="C417" s="650" t="s">
        <v>157</v>
      </c>
      <c r="D417" s="410" t="s">
        <v>115</v>
      </c>
      <c r="E417" s="281">
        <v>560</v>
      </c>
      <c r="F417" s="294">
        <v>22</v>
      </c>
      <c r="G417" s="283">
        <v>560</v>
      </c>
      <c r="H417" s="314">
        <v>111</v>
      </c>
      <c r="I417" s="422">
        <v>560</v>
      </c>
      <c r="J417" s="481">
        <v>560</v>
      </c>
      <c r="K417" s="481">
        <v>560</v>
      </c>
      <c r="L417" s="481">
        <v>560</v>
      </c>
      <c r="M417" s="481">
        <v>560</v>
      </c>
      <c r="N417" s="508">
        <v>135</v>
      </c>
      <c r="O417" s="422">
        <v>560</v>
      </c>
      <c r="P417" s="422">
        <v>560</v>
      </c>
      <c r="Q417" s="294">
        <v>178</v>
      </c>
      <c r="R417" s="412">
        <v>135</v>
      </c>
      <c r="S417" s="662">
        <v>135</v>
      </c>
      <c r="T417" s="633">
        <v>135</v>
      </c>
      <c r="U417" s="294">
        <v>135</v>
      </c>
      <c r="V417" s="281" t="e">
        <f>#REF!/4</f>
        <v>#REF!</v>
      </c>
      <c r="W417" s="281" t="e">
        <f>V417</f>
        <v>#REF!</v>
      </c>
      <c r="X417" s="281" t="e">
        <f>V417+W417</f>
        <v>#REF!</v>
      </c>
      <c r="Y417" s="281" t="e">
        <f>V417</f>
        <v>#REF!</v>
      </c>
      <c r="Z417" s="281" t="e">
        <f>X417+Y417</f>
        <v>#REF!</v>
      </c>
      <c r="AA417" s="603" t="e">
        <f>#REF!-Z417</f>
        <v>#REF!</v>
      </c>
      <c r="AB417" s="573"/>
      <c r="AC417" s="573"/>
      <c r="AD417" s="573"/>
      <c r="AE417" s="573"/>
      <c r="AF417" s="573"/>
      <c r="AG417" s="573"/>
      <c r="AH417" s="573"/>
      <c r="AI417" s="573"/>
      <c r="AJ417" s="573"/>
      <c r="AK417" s="573"/>
      <c r="AL417" s="573"/>
      <c r="AM417" s="573"/>
      <c r="AN417" s="573"/>
      <c r="AO417" s="573"/>
      <c r="AP417" s="573"/>
      <c r="AQ417" s="573"/>
      <c r="AR417" s="573"/>
      <c r="AS417" s="573"/>
      <c r="AT417" s="580"/>
    </row>
    <row r="418" spans="1:46" s="565" customFormat="1" ht="27" x14ac:dyDescent="0.25">
      <c r="A418" s="411"/>
      <c r="B418" s="411"/>
      <c r="C418" s="420"/>
      <c r="D418" s="410" t="s">
        <v>49</v>
      </c>
      <c r="E418" s="281">
        <v>15500</v>
      </c>
      <c r="F418" s="294">
        <v>15500</v>
      </c>
      <c r="G418" s="283">
        <v>15500</v>
      </c>
      <c r="H418" s="314">
        <v>15500</v>
      </c>
      <c r="I418" s="422">
        <v>15500</v>
      </c>
      <c r="J418" s="481">
        <v>15500</v>
      </c>
      <c r="K418" s="481">
        <v>15500</v>
      </c>
      <c r="L418" s="481">
        <v>15500</v>
      </c>
      <c r="M418" s="481">
        <v>15500</v>
      </c>
      <c r="N418" s="508">
        <v>15500</v>
      </c>
      <c r="O418" s="422">
        <v>15500</v>
      </c>
      <c r="P418" s="422">
        <v>15500</v>
      </c>
      <c r="Q418" s="294">
        <v>15500</v>
      </c>
      <c r="R418" s="412">
        <v>15500</v>
      </c>
      <c r="S418" s="662">
        <v>15500</v>
      </c>
      <c r="T418" s="633">
        <v>15500</v>
      </c>
      <c r="U418" s="294">
        <v>15500</v>
      </c>
      <c r="V418" s="281">
        <v>15500</v>
      </c>
      <c r="W418" s="281">
        <v>15500</v>
      </c>
      <c r="X418" s="281">
        <v>15500</v>
      </c>
      <c r="Y418" s="281">
        <v>15500</v>
      </c>
      <c r="Z418" s="281">
        <v>15500</v>
      </c>
      <c r="AA418" s="603">
        <v>15500</v>
      </c>
      <c r="AB418" s="573"/>
      <c r="AC418" s="573"/>
      <c r="AD418" s="573"/>
      <c r="AE418" s="573"/>
      <c r="AF418" s="573"/>
      <c r="AG418" s="573"/>
      <c r="AH418" s="573"/>
      <c r="AI418" s="573"/>
      <c r="AJ418" s="573"/>
      <c r="AK418" s="573"/>
      <c r="AL418" s="573"/>
      <c r="AM418" s="573"/>
      <c r="AN418" s="573"/>
      <c r="AO418" s="573"/>
      <c r="AP418" s="573"/>
      <c r="AQ418" s="573"/>
      <c r="AR418" s="573"/>
      <c r="AS418" s="573"/>
      <c r="AT418" s="580"/>
    </row>
    <row r="419" spans="1:46" s="565" customFormat="1" ht="27" x14ac:dyDescent="0.25">
      <c r="A419" s="411"/>
      <c r="B419" s="411"/>
      <c r="C419" s="420"/>
      <c r="D419" s="460" t="s">
        <v>47</v>
      </c>
      <c r="E419" s="281">
        <f t="shared" ref="E419:I419" si="613">E417*E418/1000</f>
        <v>8680</v>
      </c>
      <c r="F419" s="294">
        <f t="shared" si="613"/>
        <v>341</v>
      </c>
      <c r="G419" s="283">
        <f t="shared" si="613"/>
        <v>8680</v>
      </c>
      <c r="H419" s="314">
        <f t="shared" si="613"/>
        <v>1720.5</v>
      </c>
      <c r="I419" s="422">
        <f t="shared" si="613"/>
        <v>8680</v>
      </c>
      <c r="J419" s="481">
        <v>8680</v>
      </c>
      <c r="K419" s="481">
        <v>8680</v>
      </c>
      <c r="L419" s="481">
        <v>8680</v>
      </c>
      <c r="M419" s="481">
        <v>8680</v>
      </c>
      <c r="N419" s="508">
        <f t="shared" ref="N419:AA419" si="614">N417*N418/1000</f>
        <v>2092.5</v>
      </c>
      <c r="O419" s="422">
        <f t="shared" si="614"/>
        <v>8680</v>
      </c>
      <c r="P419" s="422">
        <f t="shared" ref="P419" si="615">P417*P418/1000</f>
        <v>8680</v>
      </c>
      <c r="Q419" s="294">
        <f t="shared" ref="Q419:R419" si="616">Q417*Q418/1000</f>
        <v>2759</v>
      </c>
      <c r="R419" s="412">
        <f t="shared" si="616"/>
        <v>2092.5</v>
      </c>
      <c r="S419" s="662">
        <f t="shared" si="614"/>
        <v>2092.5</v>
      </c>
      <c r="T419" s="633">
        <f t="shared" si="614"/>
        <v>2092.5</v>
      </c>
      <c r="U419" s="294">
        <f t="shared" ref="U419" si="617">U417*U418/1000</f>
        <v>2092.5</v>
      </c>
      <c r="V419" s="281" t="e">
        <f t="shared" si="614"/>
        <v>#REF!</v>
      </c>
      <c r="W419" s="281" t="e">
        <f t="shared" si="614"/>
        <v>#REF!</v>
      </c>
      <c r="X419" s="281" t="e">
        <f t="shared" si="614"/>
        <v>#REF!</v>
      </c>
      <c r="Y419" s="281" t="e">
        <f t="shared" si="614"/>
        <v>#REF!</v>
      </c>
      <c r="Z419" s="281" t="e">
        <f t="shared" si="614"/>
        <v>#REF!</v>
      </c>
      <c r="AA419" s="603" t="e">
        <f t="shared" si="614"/>
        <v>#REF!</v>
      </c>
      <c r="AB419" s="573"/>
      <c r="AC419" s="573"/>
      <c r="AD419" s="573"/>
      <c r="AE419" s="573"/>
      <c r="AF419" s="573"/>
      <c r="AG419" s="573"/>
      <c r="AH419" s="573"/>
      <c r="AI419" s="573"/>
      <c r="AJ419" s="573"/>
      <c r="AK419" s="573"/>
      <c r="AL419" s="573"/>
      <c r="AM419" s="573"/>
      <c r="AN419" s="573"/>
      <c r="AO419" s="573"/>
      <c r="AP419" s="573"/>
      <c r="AQ419" s="573"/>
      <c r="AR419" s="573"/>
      <c r="AS419" s="573"/>
      <c r="AT419" s="580"/>
    </row>
    <row r="420" spans="1:46" s="565" customFormat="1" ht="27" x14ac:dyDescent="0.25">
      <c r="A420" s="411"/>
      <c r="B420" s="411"/>
      <c r="C420" s="650" t="s">
        <v>143</v>
      </c>
      <c r="D420" s="410" t="s">
        <v>115</v>
      </c>
      <c r="E420" s="281">
        <v>140</v>
      </c>
      <c r="F420" s="294">
        <v>1</v>
      </c>
      <c r="G420" s="283">
        <v>140</v>
      </c>
      <c r="H420" s="314">
        <v>80</v>
      </c>
      <c r="I420" s="422">
        <v>140</v>
      </c>
      <c r="J420" s="481">
        <v>140</v>
      </c>
      <c r="K420" s="481">
        <v>140</v>
      </c>
      <c r="L420" s="481">
        <v>140</v>
      </c>
      <c r="M420" s="481">
        <v>140</v>
      </c>
      <c r="N420" s="508">
        <v>94</v>
      </c>
      <c r="O420" s="422">
        <v>140</v>
      </c>
      <c r="P420" s="422">
        <v>140</v>
      </c>
      <c r="Q420" s="294">
        <v>120</v>
      </c>
      <c r="R420" s="412">
        <v>100</v>
      </c>
      <c r="S420" s="662">
        <v>100</v>
      </c>
      <c r="T420" s="633">
        <v>100</v>
      </c>
      <c r="U420" s="294">
        <v>100</v>
      </c>
      <c r="V420" s="281" t="e">
        <f>#REF!/4</f>
        <v>#REF!</v>
      </c>
      <c r="W420" s="281" t="e">
        <f>V420</f>
        <v>#REF!</v>
      </c>
      <c r="X420" s="281" t="e">
        <f>V420+W420</f>
        <v>#REF!</v>
      </c>
      <c r="Y420" s="281" t="e">
        <f>V420</f>
        <v>#REF!</v>
      </c>
      <c r="Z420" s="281" t="e">
        <f>X420+Y420</f>
        <v>#REF!</v>
      </c>
      <c r="AA420" s="603" t="e">
        <f>#REF!-Z420</f>
        <v>#REF!</v>
      </c>
      <c r="AB420" s="573"/>
      <c r="AC420" s="573"/>
      <c r="AD420" s="573"/>
      <c r="AE420" s="573"/>
      <c r="AF420" s="573"/>
      <c r="AG420" s="573"/>
      <c r="AH420" s="573"/>
      <c r="AI420" s="573"/>
      <c r="AJ420" s="573"/>
      <c r="AK420" s="573"/>
      <c r="AL420" s="573"/>
      <c r="AM420" s="573"/>
      <c r="AN420" s="573"/>
      <c r="AO420" s="573"/>
      <c r="AP420" s="573"/>
      <c r="AQ420" s="573"/>
      <c r="AR420" s="573"/>
      <c r="AS420" s="573"/>
      <c r="AT420" s="580"/>
    </row>
    <row r="421" spans="1:46" s="565" customFormat="1" ht="27" x14ac:dyDescent="0.25">
      <c r="A421" s="411"/>
      <c r="B421" s="411"/>
      <c r="C421" s="420"/>
      <c r="D421" s="410" t="s">
        <v>49</v>
      </c>
      <c r="E421" s="281">
        <v>38000</v>
      </c>
      <c r="F421" s="294">
        <v>38000</v>
      </c>
      <c r="G421" s="283">
        <v>38000</v>
      </c>
      <c r="H421" s="314">
        <v>38000</v>
      </c>
      <c r="I421" s="422">
        <v>38000</v>
      </c>
      <c r="J421" s="481">
        <v>38000</v>
      </c>
      <c r="K421" s="481">
        <v>38000</v>
      </c>
      <c r="L421" s="481">
        <v>38000</v>
      </c>
      <c r="M421" s="481">
        <v>38000</v>
      </c>
      <c r="N421" s="508">
        <v>38000</v>
      </c>
      <c r="O421" s="422">
        <v>38000</v>
      </c>
      <c r="P421" s="422">
        <v>38000</v>
      </c>
      <c r="Q421" s="294">
        <v>38000</v>
      </c>
      <c r="R421" s="412">
        <v>38000</v>
      </c>
      <c r="S421" s="662">
        <v>38000</v>
      </c>
      <c r="T421" s="633">
        <v>38000</v>
      </c>
      <c r="U421" s="294">
        <v>38000</v>
      </c>
      <c r="V421" s="281">
        <v>38000</v>
      </c>
      <c r="W421" s="281">
        <v>38000</v>
      </c>
      <c r="X421" s="281">
        <v>38000</v>
      </c>
      <c r="Y421" s="281">
        <v>38000</v>
      </c>
      <c r="Z421" s="281">
        <v>38000</v>
      </c>
      <c r="AA421" s="603">
        <v>38000</v>
      </c>
      <c r="AB421" s="573"/>
      <c r="AC421" s="573"/>
      <c r="AD421" s="573"/>
      <c r="AE421" s="573"/>
      <c r="AF421" s="573"/>
      <c r="AG421" s="573"/>
      <c r="AH421" s="573"/>
      <c r="AI421" s="573"/>
      <c r="AJ421" s="573"/>
      <c r="AK421" s="573"/>
      <c r="AL421" s="573"/>
      <c r="AM421" s="573"/>
      <c r="AN421" s="573"/>
      <c r="AO421" s="573"/>
      <c r="AP421" s="573"/>
      <c r="AQ421" s="573"/>
      <c r="AR421" s="573"/>
      <c r="AS421" s="573"/>
      <c r="AT421" s="580"/>
    </row>
    <row r="422" spans="1:46" s="565" customFormat="1" ht="27" x14ac:dyDescent="0.25">
      <c r="A422" s="411"/>
      <c r="B422" s="411"/>
      <c r="C422" s="420"/>
      <c r="D422" s="460" t="s">
        <v>47</v>
      </c>
      <c r="E422" s="281">
        <f t="shared" ref="E422:I422" si="618">E420*E421/1000</f>
        <v>5320</v>
      </c>
      <c r="F422" s="294">
        <f t="shared" si="618"/>
        <v>38</v>
      </c>
      <c r="G422" s="283">
        <f t="shared" si="618"/>
        <v>5320</v>
      </c>
      <c r="H422" s="314">
        <f t="shared" si="618"/>
        <v>3040</v>
      </c>
      <c r="I422" s="422">
        <f t="shared" si="618"/>
        <v>5320</v>
      </c>
      <c r="J422" s="481">
        <v>5320</v>
      </c>
      <c r="K422" s="481">
        <v>5320</v>
      </c>
      <c r="L422" s="481">
        <v>5320</v>
      </c>
      <c r="M422" s="481">
        <v>5320</v>
      </c>
      <c r="N422" s="508">
        <f t="shared" ref="N422:AA422" si="619">N420*N421/1000</f>
        <v>3572</v>
      </c>
      <c r="O422" s="422">
        <f t="shared" si="619"/>
        <v>5320</v>
      </c>
      <c r="P422" s="422">
        <f t="shared" ref="P422" si="620">P420*P421/1000</f>
        <v>5320</v>
      </c>
      <c r="Q422" s="294">
        <f t="shared" ref="Q422:R422" si="621">Q420*Q421/1000</f>
        <v>4560</v>
      </c>
      <c r="R422" s="412">
        <f t="shared" si="621"/>
        <v>3800</v>
      </c>
      <c r="S422" s="662">
        <f t="shared" si="619"/>
        <v>3800</v>
      </c>
      <c r="T422" s="633">
        <f t="shared" si="619"/>
        <v>3800</v>
      </c>
      <c r="U422" s="294">
        <f t="shared" ref="U422" si="622">U420*U421/1000</f>
        <v>3800</v>
      </c>
      <c r="V422" s="281" t="e">
        <f t="shared" si="619"/>
        <v>#REF!</v>
      </c>
      <c r="W422" s="281" t="e">
        <f t="shared" si="619"/>
        <v>#REF!</v>
      </c>
      <c r="X422" s="281" t="e">
        <f t="shared" si="619"/>
        <v>#REF!</v>
      </c>
      <c r="Y422" s="281" t="e">
        <f t="shared" si="619"/>
        <v>#REF!</v>
      </c>
      <c r="Z422" s="281" t="e">
        <f t="shared" si="619"/>
        <v>#REF!</v>
      </c>
      <c r="AA422" s="603" t="e">
        <f t="shared" si="619"/>
        <v>#REF!</v>
      </c>
      <c r="AB422" s="573"/>
      <c r="AC422" s="573"/>
      <c r="AD422" s="573"/>
      <c r="AE422" s="573"/>
      <c r="AF422" s="573"/>
      <c r="AG422" s="573"/>
      <c r="AH422" s="573"/>
      <c r="AI422" s="573"/>
      <c r="AJ422" s="573"/>
      <c r="AK422" s="573"/>
      <c r="AL422" s="573"/>
      <c r="AM422" s="573"/>
      <c r="AN422" s="573"/>
      <c r="AO422" s="573"/>
      <c r="AP422" s="573"/>
      <c r="AQ422" s="573"/>
      <c r="AR422" s="573"/>
      <c r="AS422" s="573"/>
      <c r="AT422" s="580"/>
    </row>
    <row r="423" spans="1:46" s="565" customFormat="1" ht="27" x14ac:dyDescent="0.25">
      <c r="A423" s="411"/>
      <c r="B423" s="411"/>
      <c r="C423" s="650" t="s">
        <v>144</v>
      </c>
      <c r="D423" s="410" t="s">
        <v>115</v>
      </c>
      <c r="E423" s="281">
        <v>65</v>
      </c>
      <c r="F423" s="294">
        <v>23</v>
      </c>
      <c r="G423" s="283">
        <v>65</v>
      </c>
      <c r="H423" s="314">
        <v>74</v>
      </c>
      <c r="I423" s="422">
        <v>65</v>
      </c>
      <c r="J423" s="481">
        <v>65</v>
      </c>
      <c r="K423" s="481">
        <v>65</v>
      </c>
      <c r="L423" s="481">
        <v>65</v>
      </c>
      <c r="M423" s="481">
        <v>65</v>
      </c>
      <c r="N423" s="508">
        <v>15</v>
      </c>
      <c r="O423" s="422">
        <v>65</v>
      </c>
      <c r="P423" s="422">
        <v>65</v>
      </c>
      <c r="Q423" s="294">
        <v>120</v>
      </c>
      <c r="R423" s="412">
        <v>30</v>
      </c>
      <c r="S423" s="662">
        <v>30</v>
      </c>
      <c r="T423" s="633">
        <v>30</v>
      </c>
      <c r="U423" s="294">
        <v>30</v>
      </c>
      <c r="V423" s="281">
        <v>16</v>
      </c>
      <c r="W423" s="281">
        <f>V423</f>
        <v>16</v>
      </c>
      <c r="X423" s="281">
        <f>V423+W423</f>
        <v>32</v>
      </c>
      <c r="Y423" s="281">
        <f>V423</f>
        <v>16</v>
      </c>
      <c r="Z423" s="281">
        <f>X423+Y423</f>
        <v>48</v>
      </c>
      <c r="AA423" s="603" t="e">
        <f>#REF!-Z423</f>
        <v>#REF!</v>
      </c>
      <c r="AB423" s="573"/>
      <c r="AC423" s="573"/>
      <c r="AD423" s="573"/>
      <c r="AE423" s="573"/>
      <c r="AF423" s="573"/>
      <c r="AG423" s="573"/>
      <c r="AH423" s="573"/>
      <c r="AI423" s="573"/>
      <c r="AJ423" s="573"/>
      <c r="AK423" s="573"/>
      <c r="AL423" s="573"/>
      <c r="AM423" s="573"/>
      <c r="AN423" s="573"/>
      <c r="AO423" s="573"/>
      <c r="AP423" s="573"/>
      <c r="AQ423" s="573"/>
      <c r="AR423" s="573"/>
      <c r="AS423" s="573"/>
      <c r="AT423" s="580"/>
    </row>
    <row r="424" spans="1:46" s="565" customFormat="1" ht="27" x14ac:dyDescent="0.25">
      <c r="A424" s="411"/>
      <c r="B424" s="411"/>
      <c r="C424" s="420"/>
      <c r="D424" s="410" t="s">
        <v>49</v>
      </c>
      <c r="E424" s="281">
        <v>120000</v>
      </c>
      <c r="F424" s="294">
        <v>120000</v>
      </c>
      <c r="G424" s="283">
        <v>120000</v>
      </c>
      <c r="H424" s="314">
        <v>120000</v>
      </c>
      <c r="I424" s="422">
        <v>120000</v>
      </c>
      <c r="J424" s="481">
        <v>120000</v>
      </c>
      <c r="K424" s="481">
        <v>120000</v>
      </c>
      <c r="L424" s="481">
        <v>120000</v>
      </c>
      <c r="M424" s="481">
        <v>120000</v>
      </c>
      <c r="N424" s="508">
        <v>120000</v>
      </c>
      <c r="O424" s="422">
        <v>120000</v>
      </c>
      <c r="P424" s="422">
        <v>120000</v>
      </c>
      <c r="Q424" s="294">
        <v>120000</v>
      </c>
      <c r="R424" s="412">
        <v>120000</v>
      </c>
      <c r="S424" s="662">
        <v>120000</v>
      </c>
      <c r="T424" s="633">
        <v>120000</v>
      </c>
      <c r="U424" s="294">
        <v>120000</v>
      </c>
      <c r="V424" s="281">
        <v>120000</v>
      </c>
      <c r="W424" s="281">
        <v>120000</v>
      </c>
      <c r="X424" s="281">
        <v>120000</v>
      </c>
      <c r="Y424" s="281">
        <v>120000</v>
      </c>
      <c r="Z424" s="281">
        <v>120000</v>
      </c>
      <c r="AA424" s="603">
        <v>120000</v>
      </c>
      <c r="AB424" s="573"/>
      <c r="AC424" s="573"/>
      <c r="AD424" s="573"/>
      <c r="AE424" s="573"/>
      <c r="AF424" s="573"/>
      <c r="AG424" s="573"/>
      <c r="AH424" s="573"/>
      <c r="AI424" s="573"/>
      <c r="AJ424" s="573"/>
      <c r="AK424" s="573"/>
      <c r="AL424" s="573"/>
      <c r="AM424" s="573"/>
      <c r="AN424" s="573"/>
      <c r="AO424" s="573"/>
      <c r="AP424" s="573"/>
      <c r="AQ424" s="573"/>
      <c r="AR424" s="573"/>
      <c r="AS424" s="573"/>
      <c r="AT424" s="580"/>
    </row>
    <row r="425" spans="1:46" s="565" customFormat="1" ht="27" x14ac:dyDescent="0.25">
      <c r="A425" s="411"/>
      <c r="B425" s="411"/>
      <c r="C425" s="420"/>
      <c r="D425" s="460" t="s">
        <v>47</v>
      </c>
      <c r="E425" s="281">
        <f t="shared" ref="E425:I425" si="623">E423*E424/1000</f>
        <v>7800</v>
      </c>
      <c r="F425" s="294">
        <f t="shared" si="623"/>
        <v>2760</v>
      </c>
      <c r="G425" s="283">
        <f t="shared" si="623"/>
        <v>7800</v>
      </c>
      <c r="H425" s="314">
        <f t="shared" si="623"/>
        <v>8880</v>
      </c>
      <c r="I425" s="422">
        <f t="shared" si="623"/>
        <v>7800</v>
      </c>
      <c r="J425" s="481">
        <v>7800</v>
      </c>
      <c r="K425" s="481">
        <v>7800</v>
      </c>
      <c r="L425" s="481">
        <v>7800</v>
      </c>
      <c r="M425" s="481">
        <v>7800</v>
      </c>
      <c r="N425" s="508">
        <f t="shared" ref="N425:AA425" si="624">N423*N424/1000</f>
        <v>1800</v>
      </c>
      <c r="O425" s="422">
        <f t="shared" si="624"/>
        <v>7800</v>
      </c>
      <c r="P425" s="422">
        <f t="shared" ref="P425" si="625">P423*P424/1000</f>
        <v>7800</v>
      </c>
      <c r="Q425" s="294">
        <f t="shared" ref="Q425:R425" si="626">Q423*Q424/1000</f>
        <v>14400</v>
      </c>
      <c r="R425" s="412">
        <f t="shared" si="626"/>
        <v>3600</v>
      </c>
      <c r="S425" s="662">
        <f t="shared" si="624"/>
        <v>3600</v>
      </c>
      <c r="T425" s="633">
        <f t="shared" si="624"/>
        <v>3600</v>
      </c>
      <c r="U425" s="294">
        <f t="shared" ref="U425" si="627">U423*U424/1000</f>
        <v>3600</v>
      </c>
      <c r="V425" s="281">
        <f t="shared" si="624"/>
        <v>1920</v>
      </c>
      <c r="W425" s="281">
        <f t="shared" si="624"/>
        <v>1920</v>
      </c>
      <c r="X425" s="281">
        <f t="shared" si="624"/>
        <v>3840</v>
      </c>
      <c r="Y425" s="281">
        <f t="shared" si="624"/>
        <v>1920</v>
      </c>
      <c r="Z425" s="281">
        <f t="shared" si="624"/>
        <v>5760</v>
      </c>
      <c r="AA425" s="603" t="e">
        <f t="shared" si="624"/>
        <v>#REF!</v>
      </c>
      <c r="AB425" s="573"/>
      <c r="AC425" s="573"/>
      <c r="AD425" s="573"/>
      <c r="AE425" s="573"/>
      <c r="AF425" s="573"/>
      <c r="AG425" s="573"/>
      <c r="AH425" s="573"/>
      <c r="AI425" s="573"/>
      <c r="AJ425" s="573"/>
      <c r="AK425" s="573"/>
      <c r="AL425" s="573"/>
      <c r="AM425" s="573"/>
      <c r="AN425" s="573"/>
      <c r="AO425" s="573"/>
      <c r="AP425" s="573"/>
      <c r="AQ425" s="573"/>
      <c r="AR425" s="573"/>
      <c r="AS425" s="573"/>
      <c r="AT425" s="580"/>
    </row>
    <row r="426" spans="1:46" s="565" customFormat="1" ht="27" x14ac:dyDescent="0.25">
      <c r="A426" s="411"/>
      <c r="B426" s="411"/>
      <c r="C426" s="650" t="s">
        <v>145</v>
      </c>
      <c r="D426" s="410" t="s">
        <v>115</v>
      </c>
      <c r="E426" s="281">
        <v>65</v>
      </c>
      <c r="F426" s="294">
        <v>0</v>
      </c>
      <c r="G426" s="283">
        <v>65</v>
      </c>
      <c r="H426" s="314">
        <v>76</v>
      </c>
      <c r="I426" s="422">
        <v>65</v>
      </c>
      <c r="J426" s="481">
        <v>65</v>
      </c>
      <c r="K426" s="481">
        <v>65</v>
      </c>
      <c r="L426" s="481">
        <v>65</v>
      </c>
      <c r="M426" s="481">
        <v>65</v>
      </c>
      <c r="N426" s="508">
        <v>26</v>
      </c>
      <c r="O426" s="422">
        <v>65</v>
      </c>
      <c r="P426" s="422">
        <v>65</v>
      </c>
      <c r="Q426" s="294">
        <v>68</v>
      </c>
      <c r="R426" s="412">
        <v>65</v>
      </c>
      <c r="S426" s="662">
        <v>65</v>
      </c>
      <c r="T426" s="633">
        <v>65</v>
      </c>
      <c r="U426" s="294">
        <v>65</v>
      </c>
      <c r="V426" s="281">
        <v>16</v>
      </c>
      <c r="W426" s="281">
        <f>V426</f>
        <v>16</v>
      </c>
      <c r="X426" s="281">
        <f>V426+W426</f>
        <v>32</v>
      </c>
      <c r="Y426" s="281">
        <f>V426</f>
        <v>16</v>
      </c>
      <c r="Z426" s="281">
        <f>X426+Y426</f>
        <v>48</v>
      </c>
      <c r="AA426" s="603" t="e">
        <f>#REF!-Z426</f>
        <v>#REF!</v>
      </c>
      <c r="AB426" s="573"/>
      <c r="AC426" s="573"/>
      <c r="AD426" s="573"/>
      <c r="AE426" s="573"/>
      <c r="AF426" s="573"/>
      <c r="AG426" s="573"/>
      <c r="AH426" s="573"/>
      <c r="AI426" s="573"/>
      <c r="AJ426" s="573"/>
      <c r="AK426" s="573"/>
      <c r="AL426" s="573"/>
      <c r="AM426" s="573"/>
      <c r="AN426" s="573"/>
      <c r="AO426" s="573"/>
      <c r="AP426" s="573"/>
      <c r="AQ426" s="573"/>
      <c r="AR426" s="573"/>
      <c r="AS426" s="573"/>
      <c r="AT426" s="580"/>
    </row>
    <row r="427" spans="1:46" s="565" customFormat="1" ht="27" x14ac:dyDescent="0.25">
      <c r="A427" s="411"/>
      <c r="B427" s="411"/>
      <c r="C427" s="420"/>
      <c r="D427" s="410" t="s">
        <v>49</v>
      </c>
      <c r="E427" s="281">
        <v>17000</v>
      </c>
      <c r="F427" s="294">
        <v>17000</v>
      </c>
      <c r="G427" s="283">
        <v>17000</v>
      </c>
      <c r="H427" s="314">
        <v>17000</v>
      </c>
      <c r="I427" s="422">
        <v>17000</v>
      </c>
      <c r="J427" s="481">
        <v>17000</v>
      </c>
      <c r="K427" s="481">
        <v>17000</v>
      </c>
      <c r="L427" s="481">
        <v>17000</v>
      </c>
      <c r="M427" s="481">
        <v>17000</v>
      </c>
      <c r="N427" s="508">
        <v>17000</v>
      </c>
      <c r="O427" s="422">
        <v>17000</v>
      </c>
      <c r="P427" s="422">
        <v>17000</v>
      </c>
      <c r="Q427" s="294">
        <v>17000</v>
      </c>
      <c r="R427" s="412">
        <v>17000</v>
      </c>
      <c r="S427" s="662">
        <v>17000</v>
      </c>
      <c r="T427" s="633">
        <v>17000</v>
      </c>
      <c r="U427" s="294">
        <v>17000</v>
      </c>
      <c r="V427" s="281">
        <v>17000</v>
      </c>
      <c r="W427" s="281">
        <v>17000</v>
      </c>
      <c r="X427" s="281">
        <v>17000</v>
      </c>
      <c r="Y427" s="281">
        <v>17000</v>
      </c>
      <c r="Z427" s="281">
        <v>17000</v>
      </c>
      <c r="AA427" s="603">
        <v>17000</v>
      </c>
      <c r="AB427" s="573"/>
      <c r="AC427" s="573"/>
      <c r="AD427" s="573"/>
      <c r="AE427" s="573"/>
      <c r="AF427" s="573"/>
      <c r="AG427" s="573"/>
      <c r="AH427" s="573"/>
      <c r="AI427" s="573"/>
      <c r="AJ427" s="573"/>
      <c r="AK427" s="573"/>
      <c r="AL427" s="573"/>
      <c r="AM427" s="573"/>
      <c r="AN427" s="573"/>
      <c r="AO427" s="573"/>
      <c r="AP427" s="573"/>
      <c r="AQ427" s="573"/>
      <c r="AR427" s="573"/>
      <c r="AS427" s="573"/>
      <c r="AT427" s="580"/>
    </row>
    <row r="428" spans="1:46" s="565" customFormat="1" ht="27" x14ac:dyDescent="0.25">
      <c r="A428" s="411"/>
      <c r="B428" s="411"/>
      <c r="C428" s="420"/>
      <c r="D428" s="460" t="s">
        <v>47</v>
      </c>
      <c r="E428" s="281">
        <f t="shared" ref="E428:I428" si="628">E426*E427/1000</f>
        <v>1105</v>
      </c>
      <c r="F428" s="294">
        <f t="shared" si="628"/>
        <v>0</v>
      </c>
      <c r="G428" s="283">
        <f t="shared" si="628"/>
        <v>1105</v>
      </c>
      <c r="H428" s="314">
        <f t="shared" si="628"/>
        <v>1292</v>
      </c>
      <c r="I428" s="422">
        <f t="shared" si="628"/>
        <v>1105</v>
      </c>
      <c r="J428" s="481">
        <v>1105</v>
      </c>
      <c r="K428" s="481">
        <v>1105</v>
      </c>
      <c r="L428" s="481">
        <v>1105</v>
      </c>
      <c r="M428" s="481">
        <v>1105</v>
      </c>
      <c r="N428" s="508">
        <f t="shared" ref="N428:AA428" si="629">N426*N427/1000</f>
        <v>442</v>
      </c>
      <c r="O428" s="422">
        <f t="shared" si="629"/>
        <v>1105</v>
      </c>
      <c r="P428" s="422">
        <f t="shared" ref="P428" si="630">P426*P427/1000</f>
        <v>1105</v>
      </c>
      <c r="Q428" s="294">
        <f t="shared" ref="Q428:R428" si="631">Q426*Q427/1000</f>
        <v>1156</v>
      </c>
      <c r="R428" s="412">
        <f t="shared" si="631"/>
        <v>1105</v>
      </c>
      <c r="S428" s="662">
        <f t="shared" si="629"/>
        <v>1105</v>
      </c>
      <c r="T428" s="633">
        <f t="shared" si="629"/>
        <v>1105</v>
      </c>
      <c r="U428" s="294">
        <f t="shared" ref="U428" si="632">U426*U427/1000</f>
        <v>1105</v>
      </c>
      <c r="V428" s="281">
        <f t="shared" si="629"/>
        <v>272</v>
      </c>
      <c r="W428" s="281">
        <f t="shared" si="629"/>
        <v>272</v>
      </c>
      <c r="X428" s="281">
        <f t="shared" si="629"/>
        <v>544</v>
      </c>
      <c r="Y428" s="281">
        <f t="shared" si="629"/>
        <v>272</v>
      </c>
      <c r="Z428" s="281">
        <f t="shared" si="629"/>
        <v>816</v>
      </c>
      <c r="AA428" s="603" t="e">
        <f t="shared" si="629"/>
        <v>#REF!</v>
      </c>
      <c r="AB428" s="573"/>
      <c r="AC428" s="573"/>
      <c r="AD428" s="573"/>
      <c r="AE428" s="573"/>
      <c r="AF428" s="573"/>
      <c r="AG428" s="573"/>
      <c r="AH428" s="573"/>
      <c r="AI428" s="573"/>
      <c r="AJ428" s="573"/>
      <c r="AK428" s="573"/>
      <c r="AL428" s="573"/>
      <c r="AM428" s="573"/>
      <c r="AN428" s="573"/>
      <c r="AO428" s="573"/>
      <c r="AP428" s="573"/>
      <c r="AQ428" s="573"/>
      <c r="AR428" s="573"/>
      <c r="AS428" s="573"/>
      <c r="AT428" s="580"/>
    </row>
    <row r="429" spans="1:46" s="565" customFormat="1" ht="27" x14ac:dyDescent="0.25">
      <c r="A429" s="411"/>
      <c r="B429" s="411"/>
      <c r="C429" s="650" t="s">
        <v>146</v>
      </c>
      <c r="D429" s="410" t="s">
        <v>115</v>
      </c>
      <c r="E429" s="281">
        <v>260</v>
      </c>
      <c r="F429" s="294">
        <v>20</v>
      </c>
      <c r="G429" s="283">
        <v>260</v>
      </c>
      <c r="H429" s="314">
        <v>67</v>
      </c>
      <c r="I429" s="422">
        <v>260</v>
      </c>
      <c r="J429" s="481">
        <v>260</v>
      </c>
      <c r="K429" s="481">
        <v>260</v>
      </c>
      <c r="L429" s="481">
        <v>260</v>
      </c>
      <c r="M429" s="481">
        <v>260</v>
      </c>
      <c r="N429" s="508">
        <v>86</v>
      </c>
      <c r="O429" s="422">
        <v>260</v>
      </c>
      <c r="P429" s="422">
        <v>260</v>
      </c>
      <c r="Q429" s="294">
        <v>96</v>
      </c>
      <c r="R429" s="412">
        <v>100</v>
      </c>
      <c r="S429" s="662">
        <v>100</v>
      </c>
      <c r="T429" s="633">
        <v>100</v>
      </c>
      <c r="U429" s="294">
        <v>100</v>
      </c>
      <c r="V429" s="281" t="e">
        <f>#REF!/4</f>
        <v>#REF!</v>
      </c>
      <c r="W429" s="281" t="e">
        <f>V429</f>
        <v>#REF!</v>
      </c>
      <c r="X429" s="281" t="e">
        <f>V429+W429</f>
        <v>#REF!</v>
      </c>
      <c r="Y429" s="281" t="e">
        <f>V429</f>
        <v>#REF!</v>
      </c>
      <c r="Z429" s="281" t="e">
        <f>X429+Y429</f>
        <v>#REF!</v>
      </c>
      <c r="AA429" s="603" t="e">
        <f>#REF!-Z429</f>
        <v>#REF!</v>
      </c>
      <c r="AB429" s="573"/>
      <c r="AC429" s="573"/>
      <c r="AD429" s="573"/>
      <c r="AE429" s="573"/>
      <c r="AF429" s="573"/>
      <c r="AG429" s="573"/>
      <c r="AH429" s="573"/>
      <c r="AI429" s="573"/>
      <c r="AJ429" s="573"/>
      <c r="AK429" s="573"/>
      <c r="AL429" s="573"/>
      <c r="AM429" s="573"/>
      <c r="AN429" s="573"/>
      <c r="AO429" s="573"/>
      <c r="AP429" s="573"/>
      <c r="AQ429" s="573"/>
      <c r="AR429" s="573"/>
      <c r="AS429" s="573"/>
      <c r="AT429" s="580"/>
    </row>
    <row r="430" spans="1:46" s="565" customFormat="1" ht="27" x14ac:dyDescent="0.25">
      <c r="A430" s="411"/>
      <c r="B430" s="411"/>
      <c r="C430" s="420"/>
      <c r="D430" s="410" t="s">
        <v>49</v>
      </c>
      <c r="E430" s="281">
        <v>25000</v>
      </c>
      <c r="F430" s="294">
        <v>25000</v>
      </c>
      <c r="G430" s="283">
        <v>25000</v>
      </c>
      <c r="H430" s="314">
        <v>25000</v>
      </c>
      <c r="I430" s="422">
        <v>25000</v>
      </c>
      <c r="J430" s="481">
        <v>25000</v>
      </c>
      <c r="K430" s="481">
        <v>25000</v>
      </c>
      <c r="L430" s="481">
        <v>25000</v>
      </c>
      <c r="M430" s="481">
        <v>25000</v>
      </c>
      <c r="N430" s="508">
        <v>25000</v>
      </c>
      <c r="O430" s="422">
        <v>25000</v>
      </c>
      <c r="P430" s="422">
        <v>25000</v>
      </c>
      <c r="Q430" s="294">
        <v>25000</v>
      </c>
      <c r="R430" s="412">
        <v>25000</v>
      </c>
      <c r="S430" s="662">
        <v>25000</v>
      </c>
      <c r="T430" s="633">
        <v>25000</v>
      </c>
      <c r="U430" s="294">
        <v>25000</v>
      </c>
      <c r="V430" s="281">
        <v>25000</v>
      </c>
      <c r="W430" s="281">
        <v>25000</v>
      </c>
      <c r="X430" s="281">
        <v>25000</v>
      </c>
      <c r="Y430" s="281">
        <v>25000</v>
      </c>
      <c r="Z430" s="281">
        <v>25000</v>
      </c>
      <c r="AA430" s="603">
        <v>25000</v>
      </c>
      <c r="AB430" s="573"/>
      <c r="AC430" s="573"/>
      <c r="AD430" s="573"/>
      <c r="AE430" s="573"/>
      <c r="AF430" s="573"/>
      <c r="AG430" s="573"/>
      <c r="AH430" s="573"/>
      <c r="AI430" s="573"/>
      <c r="AJ430" s="573"/>
      <c r="AK430" s="573"/>
      <c r="AL430" s="573"/>
      <c r="AM430" s="573"/>
      <c r="AN430" s="573"/>
      <c r="AO430" s="573"/>
      <c r="AP430" s="573"/>
      <c r="AQ430" s="573"/>
      <c r="AR430" s="573"/>
      <c r="AS430" s="573"/>
      <c r="AT430" s="580"/>
    </row>
    <row r="431" spans="1:46" s="565" customFormat="1" ht="27" x14ac:dyDescent="0.25">
      <c r="A431" s="411"/>
      <c r="B431" s="411"/>
      <c r="C431" s="420"/>
      <c r="D431" s="460" t="s">
        <v>47</v>
      </c>
      <c r="E431" s="281">
        <f t="shared" ref="E431:I431" si="633">E429*E430/1000</f>
        <v>6500</v>
      </c>
      <c r="F431" s="294">
        <f t="shared" si="633"/>
        <v>500</v>
      </c>
      <c r="G431" s="283">
        <f t="shared" si="633"/>
        <v>6500</v>
      </c>
      <c r="H431" s="314">
        <f t="shared" si="633"/>
        <v>1675</v>
      </c>
      <c r="I431" s="422">
        <f t="shared" si="633"/>
        <v>6500</v>
      </c>
      <c r="J431" s="481">
        <v>6500</v>
      </c>
      <c r="K431" s="481">
        <v>6500</v>
      </c>
      <c r="L431" s="481">
        <v>6500</v>
      </c>
      <c r="M431" s="481">
        <v>6500</v>
      </c>
      <c r="N431" s="508">
        <f t="shared" ref="N431:AA431" si="634">N429*N430/1000</f>
        <v>2150</v>
      </c>
      <c r="O431" s="422">
        <f t="shared" si="634"/>
        <v>6500</v>
      </c>
      <c r="P431" s="422">
        <f t="shared" ref="P431" si="635">P429*P430/1000</f>
        <v>6500</v>
      </c>
      <c r="Q431" s="294">
        <f t="shared" ref="Q431:R431" si="636">Q429*Q430/1000</f>
        <v>2400</v>
      </c>
      <c r="R431" s="412">
        <f t="shared" si="636"/>
        <v>2500</v>
      </c>
      <c r="S431" s="662">
        <f t="shared" si="634"/>
        <v>2500</v>
      </c>
      <c r="T431" s="633">
        <f t="shared" si="634"/>
        <v>2500</v>
      </c>
      <c r="U431" s="294">
        <f t="shared" ref="U431" si="637">U429*U430/1000</f>
        <v>2500</v>
      </c>
      <c r="V431" s="281" t="e">
        <f t="shared" si="634"/>
        <v>#REF!</v>
      </c>
      <c r="W431" s="281" t="e">
        <f t="shared" si="634"/>
        <v>#REF!</v>
      </c>
      <c r="X431" s="281" t="e">
        <f t="shared" si="634"/>
        <v>#REF!</v>
      </c>
      <c r="Y431" s="281" t="e">
        <f t="shared" si="634"/>
        <v>#REF!</v>
      </c>
      <c r="Z431" s="281" t="e">
        <f t="shared" si="634"/>
        <v>#REF!</v>
      </c>
      <c r="AA431" s="603" t="e">
        <f t="shared" si="634"/>
        <v>#REF!</v>
      </c>
      <c r="AB431" s="573"/>
      <c r="AC431" s="573"/>
      <c r="AD431" s="573"/>
      <c r="AE431" s="573"/>
      <c r="AF431" s="573"/>
      <c r="AG431" s="573"/>
      <c r="AH431" s="573"/>
      <c r="AI431" s="573"/>
      <c r="AJ431" s="573"/>
      <c r="AK431" s="573"/>
      <c r="AL431" s="573"/>
      <c r="AM431" s="573"/>
      <c r="AN431" s="573"/>
      <c r="AO431" s="573"/>
      <c r="AP431" s="573"/>
      <c r="AQ431" s="573"/>
      <c r="AR431" s="573"/>
      <c r="AS431" s="573"/>
      <c r="AT431" s="580"/>
    </row>
    <row r="432" spans="1:46" s="565" customFormat="1" ht="27" x14ac:dyDescent="0.25">
      <c r="A432" s="411">
        <v>2.1800000000000002</v>
      </c>
      <c r="B432" s="411"/>
      <c r="C432" s="417" t="s">
        <v>137</v>
      </c>
      <c r="D432" s="410" t="s">
        <v>115</v>
      </c>
      <c r="E432" s="8">
        <v>550</v>
      </c>
      <c r="F432" s="295">
        <v>5</v>
      </c>
      <c r="G432" s="284">
        <v>550</v>
      </c>
      <c r="H432" s="315">
        <v>307</v>
      </c>
      <c r="I432" s="423">
        <v>550</v>
      </c>
      <c r="J432" s="482">
        <v>300</v>
      </c>
      <c r="K432" s="482">
        <v>300</v>
      </c>
      <c r="L432" s="482">
        <v>300</v>
      </c>
      <c r="M432" s="482">
        <v>300</v>
      </c>
      <c r="N432" s="55">
        <v>1013</v>
      </c>
      <c r="O432" s="423">
        <v>550</v>
      </c>
      <c r="P432" s="423">
        <v>550</v>
      </c>
      <c r="Q432" s="295">
        <v>1726</v>
      </c>
      <c r="R432" s="413">
        <v>550</v>
      </c>
      <c r="S432" s="328">
        <v>1012</v>
      </c>
      <c r="T432" s="635">
        <v>1726</v>
      </c>
      <c r="U432" s="295">
        <v>1000</v>
      </c>
      <c r="V432" s="281">
        <v>137</v>
      </c>
      <c r="W432" s="281">
        <f>V432</f>
        <v>137</v>
      </c>
      <c r="X432" s="281">
        <f>V432+W432</f>
        <v>274</v>
      </c>
      <c r="Y432" s="281">
        <f>V432</f>
        <v>137</v>
      </c>
      <c r="Z432" s="281">
        <f>X432+Y432</f>
        <v>411</v>
      </c>
      <c r="AA432" s="603" t="e">
        <f>#REF!-Z432</f>
        <v>#REF!</v>
      </c>
      <c r="AB432" s="573"/>
      <c r="AC432" s="573"/>
      <c r="AD432" s="573"/>
      <c r="AE432" s="573"/>
      <c r="AF432" s="573"/>
      <c r="AG432" s="573"/>
      <c r="AH432" s="573"/>
      <c r="AI432" s="573"/>
      <c r="AJ432" s="573"/>
      <c r="AK432" s="573"/>
      <c r="AL432" s="573"/>
      <c r="AM432" s="573"/>
      <c r="AN432" s="573"/>
      <c r="AO432" s="573"/>
      <c r="AP432" s="573"/>
      <c r="AQ432" s="573"/>
      <c r="AR432" s="573"/>
      <c r="AS432" s="573"/>
      <c r="AT432" s="580"/>
    </row>
    <row r="433" spans="1:46" s="565" customFormat="1" ht="27" x14ac:dyDescent="0.25">
      <c r="A433" s="411"/>
      <c r="B433" s="411"/>
      <c r="C433" s="420"/>
      <c r="D433" s="410" t="s">
        <v>49</v>
      </c>
      <c r="E433" s="8">
        <v>20000</v>
      </c>
      <c r="F433" s="295">
        <v>20000</v>
      </c>
      <c r="G433" s="284">
        <v>20000</v>
      </c>
      <c r="H433" s="315">
        <v>20000</v>
      </c>
      <c r="I433" s="423">
        <v>20000</v>
      </c>
      <c r="J433" s="482">
        <v>20000</v>
      </c>
      <c r="K433" s="482">
        <v>20000</v>
      </c>
      <c r="L433" s="482">
        <v>20000</v>
      </c>
      <c r="M433" s="482">
        <v>20000</v>
      </c>
      <c r="N433" s="55">
        <v>20000</v>
      </c>
      <c r="O433" s="423">
        <v>20000</v>
      </c>
      <c r="P433" s="423">
        <v>20000</v>
      </c>
      <c r="Q433" s="295">
        <v>20000</v>
      </c>
      <c r="R433" s="413">
        <v>20000</v>
      </c>
      <c r="S433" s="328">
        <v>20000</v>
      </c>
      <c r="T433" s="635">
        <v>20000</v>
      </c>
      <c r="U433" s="295">
        <v>20000</v>
      </c>
      <c r="V433" s="8">
        <v>20000</v>
      </c>
      <c r="W433" s="8">
        <v>20000</v>
      </c>
      <c r="X433" s="8">
        <v>20000</v>
      </c>
      <c r="Y433" s="8">
        <v>20000</v>
      </c>
      <c r="Z433" s="8">
        <v>20000</v>
      </c>
      <c r="AA433" s="604">
        <v>20000</v>
      </c>
      <c r="AB433" s="573"/>
      <c r="AC433" s="573"/>
      <c r="AD433" s="573"/>
      <c r="AE433" s="573"/>
      <c r="AF433" s="573"/>
      <c r="AG433" s="573"/>
      <c r="AH433" s="573"/>
      <c r="AI433" s="573"/>
      <c r="AJ433" s="573"/>
      <c r="AK433" s="573"/>
      <c r="AL433" s="573"/>
      <c r="AM433" s="573"/>
      <c r="AN433" s="573"/>
      <c r="AO433" s="573"/>
      <c r="AP433" s="573"/>
      <c r="AQ433" s="573"/>
      <c r="AR433" s="573"/>
      <c r="AS433" s="573"/>
      <c r="AT433" s="580"/>
    </row>
    <row r="434" spans="1:46" s="565" customFormat="1" ht="27" x14ac:dyDescent="0.25">
      <c r="A434" s="411"/>
      <c r="B434" s="411"/>
      <c r="C434" s="420"/>
      <c r="D434" s="460" t="s">
        <v>47</v>
      </c>
      <c r="E434" s="8">
        <f t="shared" ref="E434:AA434" si="638">E432*E433/1000</f>
        <v>11000</v>
      </c>
      <c r="F434" s="295">
        <f t="shared" si="638"/>
        <v>100</v>
      </c>
      <c r="G434" s="284">
        <f t="shared" si="638"/>
        <v>11000</v>
      </c>
      <c r="H434" s="315">
        <f t="shared" si="638"/>
        <v>6140</v>
      </c>
      <c r="I434" s="423">
        <f t="shared" si="638"/>
        <v>11000</v>
      </c>
      <c r="J434" s="482">
        <v>6000</v>
      </c>
      <c r="K434" s="482">
        <v>6000</v>
      </c>
      <c r="L434" s="482">
        <v>6000</v>
      </c>
      <c r="M434" s="482">
        <v>6000</v>
      </c>
      <c r="N434" s="328">
        <f t="shared" si="638"/>
        <v>20260</v>
      </c>
      <c r="O434" s="423">
        <f t="shared" si="638"/>
        <v>11000</v>
      </c>
      <c r="P434" s="423">
        <f t="shared" ref="P434" si="639">P432*P433/1000</f>
        <v>11000</v>
      </c>
      <c r="Q434" s="295">
        <f t="shared" ref="Q434:R434" si="640">Q432*Q433/1000</f>
        <v>34520</v>
      </c>
      <c r="R434" s="413">
        <f t="shared" si="640"/>
        <v>11000</v>
      </c>
      <c r="S434" s="328">
        <f t="shared" si="638"/>
        <v>20240</v>
      </c>
      <c r="T434" s="635">
        <f t="shared" si="638"/>
        <v>34520</v>
      </c>
      <c r="U434" s="295">
        <f t="shared" ref="U434" si="641">U432*U433/1000</f>
        <v>20000</v>
      </c>
      <c r="V434" s="8">
        <f t="shared" si="638"/>
        <v>2740</v>
      </c>
      <c r="W434" s="8">
        <f t="shared" si="638"/>
        <v>2740</v>
      </c>
      <c r="X434" s="8">
        <f t="shared" si="638"/>
        <v>5480</v>
      </c>
      <c r="Y434" s="8">
        <f t="shared" si="638"/>
        <v>2740</v>
      </c>
      <c r="Z434" s="8">
        <f t="shared" si="638"/>
        <v>8220</v>
      </c>
      <c r="AA434" s="604" t="e">
        <f t="shared" si="638"/>
        <v>#REF!</v>
      </c>
      <c r="AB434" s="573"/>
      <c r="AC434" s="573"/>
      <c r="AD434" s="573"/>
      <c r="AE434" s="573"/>
      <c r="AF434" s="573"/>
      <c r="AG434" s="573"/>
      <c r="AH434" s="573"/>
      <c r="AI434" s="573"/>
      <c r="AJ434" s="573"/>
      <c r="AK434" s="573"/>
      <c r="AL434" s="573"/>
      <c r="AM434" s="573"/>
      <c r="AN434" s="573"/>
      <c r="AO434" s="573"/>
      <c r="AP434" s="573"/>
      <c r="AQ434" s="573"/>
      <c r="AR434" s="573"/>
      <c r="AS434" s="573"/>
      <c r="AT434" s="580"/>
    </row>
    <row r="435" spans="1:46" s="565" customFormat="1" ht="27" x14ac:dyDescent="0.25">
      <c r="A435" s="411">
        <v>2.19</v>
      </c>
      <c r="B435" s="411"/>
      <c r="C435" s="417" t="s">
        <v>138</v>
      </c>
      <c r="D435" s="410" t="s">
        <v>115</v>
      </c>
      <c r="E435" s="8">
        <f t="shared" ref="E435:I435" si="642">E438+E441</f>
        <v>851</v>
      </c>
      <c r="F435" s="295">
        <f t="shared" si="642"/>
        <v>1335</v>
      </c>
      <c r="G435" s="284">
        <f t="shared" si="642"/>
        <v>1480</v>
      </c>
      <c r="H435" s="315">
        <f t="shared" si="642"/>
        <v>1690</v>
      </c>
      <c r="I435" s="423">
        <f t="shared" si="642"/>
        <v>1266</v>
      </c>
      <c r="J435" s="482">
        <v>1266</v>
      </c>
      <c r="K435" s="482">
        <v>1266</v>
      </c>
      <c r="L435" s="482">
        <v>1266</v>
      </c>
      <c r="M435" s="482">
        <v>1266</v>
      </c>
      <c r="N435" s="55">
        <f t="shared" ref="N435:T435" si="643">N438+N441</f>
        <v>1276</v>
      </c>
      <c r="O435" s="423">
        <f t="shared" si="643"/>
        <v>1380</v>
      </c>
      <c r="P435" s="423">
        <f t="shared" ref="P435" si="644">P438+P441</f>
        <v>1380</v>
      </c>
      <c r="Q435" s="295">
        <f t="shared" ref="Q435:R435" si="645">Q438+Q441</f>
        <v>1198</v>
      </c>
      <c r="R435" s="413">
        <f t="shared" si="645"/>
        <v>1735</v>
      </c>
      <c r="S435" s="328">
        <f t="shared" si="643"/>
        <v>1068</v>
      </c>
      <c r="T435" s="635">
        <f t="shared" si="643"/>
        <v>1102</v>
      </c>
      <c r="U435" s="295">
        <f t="shared" ref="U435" si="646">U438+U441</f>
        <v>1268</v>
      </c>
      <c r="V435" s="281" t="e">
        <f>#REF!/4</f>
        <v>#REF!</v>
      </c>
      <c r="W435" s="281" t="e">
        <f>V435</f>
        <v>#REF!</v>
      </c>
      <c r="X435" s="281" t="e">
        <f>V435+W435</f>
        <v>#REF!</v>
      </c>
      <c r="Y435" s="281" t="e">
        <f>V435</f>
        <v>#REF!</v>
      </c>
      <c r="Z435" s="281" t="e">
        <f>X435+Y435</f>
        <v>#REF!</v>
      </c>
      <c r="AA435" s="603" t="e">
        <f>#REF!-Z435</f>
        <v>#REF!</v>
      </c>
      <c r="AB435" s="573"/>
      <c r="AC435" s="573"/>
      <c r="AD435" s="573"/>
      <c r="AE435" s="573"/>
      <c r="AF435" s="573"/>
      <c r="AG435" s="573"/>
      <c r="AH435" s="573"/>
      <c r="AI435" s="573"/>
      <c r="AJ435" s="573"/>
      <c r="AK435" s="573"/>
      <c r="AL435" s="573"/>
      <c r="AM435" s="573"/>
      <c r="AN435" s="573"/>
      <c r="AO435" s="573"/>
      <c r="AP435" s="573"/>
      <c r="AQ435" s="573"/>
      <c r="AR435" s="573"/>
      <c r="AS435" s="573"/>
      <c r="AT435" s="580"/>
    </row>
    <row r="436" spans="1:46" s="565" customFormat="1" ht="27" x14ac:dyDescent="0.25">
      <c r="A436" s="411"/>
      <c r="B436" s="411"/>
      <c r="C436" s="420"/>
      <c r="D436" s="410" t="s">
        <v>49</v>
      </c>
      <c r="E436" s="8">
        <f t="shared" ref="E436:I436" si="647">E437/E435*1000</f>
        <v>41515.863689776736</v>
      </c>
      <c r="F436" s="295">
        <f t="shared" si="647"/>
        <v>38178.175280898875</v>
      </c>
      <c r="G436" s="284">
        <f t="shared" si="647"/>
        <v>41351.351351351354</v>
      </c>
      <c r="H436" s="315">
        <f t="shared" si="647"/>
        <v>41155.029585798817</v>
      </c>
      <c r="I436" s="423">
        <f t="shared" si="647"/>
        <v>36556.082148499205</v>
      </c>
      <c r="J436" s="482">
        <v>41769.352290679308</v>
      </c>
      <c r="K436" s="482">
        <v>41769.352290679308</v>
      </c>
      <c r="L436" s="482">
        <v>41769.352290679308</v>
      </c>
      <c r="M436" s="482">
        <v>41769.352290679308</v>
      </c>
      <c r="N436" s="55">
        <f>N437/N435*1000</f>
        <v>48551.724137931029</v>
      </c>
      <c r="O436" s="423">
        <f>O437/O435*1000</f>
        <v>41739.130434782608</v>
      </c>
      <c r="P436" s="423">
        <f>P437/P435*1000</f>
        <v>41739.130434782608</v>
      </c>
      <c r="Q436" s="295">
        <f t="shared" ref="Q436:R436" si="648">Q437/Q435*1000</f>
        <v>46687.813021702837</v>
      </c>
      <c r="R436" s="413">
        <f t="shared" si="648"/>
        <v>40691.642651296832</v>
      </c>
      <c r="S436" s="328">
        <f t="shared" ref="S436:AA436" si="649">S437/S435*1000</f>
        <v>42756.554307116101</v>
      </c>
      <c r="T436" s="635">
        <f t="shared" si="649"/>
        <v>43905.626134301274</v>
      </c>
      <c r="U436" s="295">
        <f t="shared" ref="U436" si="650">U437/U435*1000</f>
        <v>48630.914826498425</v>
      </c>
      <c r="V436" s="8" t="e">
        <f t="shared" si="649"/>
        <v>#REF!</v>
      </c>
      <c r="W436" s="8" t="e">
        <f t="shared" si="649"/>
        <v>#REF!</v>
      </c>
      <c r="X436" s="8" t="e">
        <f t="shared" si="649"/>
        <v>#REF!</v>
      </c>
      <c r="Y436" s="8" t="e">
        <f t="shared" si="649"/>
        <v>#REF!</v>
      </c>
      <c r="Z436" s="8" t="e">
        <f t="shared" si="649"/>
        <v>#REF!</v>
      </c>
      <c r="AA436" s="604" t="e">
        <f t="shared" si="649"/>
        <v>#REF!</v>
      </c>
      <c r="AB436" s="573"/>
      <c r="AC436" s="573"/>
      <c r="AD436" s="573"/>
      <c r="AE436" s="573"/>
      <c r="AF436" s="573"/>
      <c r="AG436" s="573"/>
      <c r="AH436" s="573"/>
      <c r="AI436" s="573"/>
      <c r="AJ436" s="573"/>
      <c r="AK436" s="573"/>
      <c r="AL436" s="573"/>
      <c r="AM436" s="573"/>
      <c r="AN436" s="573"/>
      <c r="AO436" s="573"/>
      <c r="AP436" s="573"/>
      <c r="AQ436" s="573"/>
      <c r="AR436" s="573"/>
      <c r="AS436" s="573"/>
      <c r="AT436" s="580"/>
    </row>
    <row r="437" spans="1:46" s="565" customFormat="1" ht="27" x14ac:dyDescent="0.25">
      <c r="A437" s="411"/>
      <c r="B437" s="411"/>
      <c r="C437" s="420"/>
      <c r="D437" s="460" t="s">
        <v>47</v>
      </c>
      <c r="E437" s="8">
        <f t="shared" ref="E437:AA437" si="651">E440+E443</f>
        <v>35330</v>
      </c>
      <c r="F437" s="295">
        <f t="shared" si="651"/>
        <v>50967.864000000001</v>
      </c>
      <c r="G437" s="284">
        <f t="shared" si="651"/>
        <v>61200</v>
      </c>
      <c r="H437" s="315">
        <f t="shared" si="651"/>
        <v>69552</v>
      </c>
      <c r="I437" s="423">
        <f t="shared" si="651"/>
        <v>46280</v>
      </c>
      <c r="J437" s="482">
        <v>52880</v>
      </c>
      <c r="K437" s="482">
        <v>52880</v>
      </c>
      <c r="L437" s="482">
        <v>52880</v>
      </c>
      <c r="M437" s="482">
        <v>52880</v>
      </c>
      <c r="N437" s="328">
        <f t="shared" si="651"/>
        <v>61952</v>
      </c>
      <c r="O437" s="423">
        <f t="shared" si="651"/>
        <v>57600</v>
      </c>
      <c r="P437" s="423">
        <f t="shared" ref="P437" si="652">P440+P443</f>
        <v>57600</v>
      </c>
      <c r="Q437" s="295">
        <f t="shared" ref="Q437:R437" si="653">Q440+Q443</f>
        <v>55932</v>
      </c>
      <c r="R437" s="413">
        <f t="shared" si="653"/>
        <v>70600</v>
      </c>
      <c r="S437" s="328">
        <f t="shared" si="651"/>
        <v>45664</v>
      </c>
      <c r="T437" s="635">
        <f t="shared" si="651"/>
        <v>48384</v>
      </c>
      <c r="U437" s="295">
        <f t="shared" ref="U437" si="654">U440+U443</f>
        <v>61664</v>
      </c>
      <c r="V437" s="8" t="e">
        <f t="shared" si="651"/>
        <v>#REF!</v>
      </c>
      <c r="W437" s="8" t="e">
        <f t="shared" si="651"/>
        <v>#REF!</v>
      </c>
      <c r="X437" s="8" t="e">
        <f t="shared" si="651"/>
        <v>#REF!</v>
      </c>
      <c r="Y437" s="8" t="e">
        <f t="shared" si="651"/>
        <v>#REF!</v>
      </c>
      <c r="Z437" s="8" t="e">
        <f t="shared" si="651"/>
        <v>#REF!</v>
      </c>
      <c r="AA437" s="604" t="e">
        <f t="shared" si="651"/>
        <v>#REF!</v>
      </c>
      <c r="AB437" s="573"/>
      <c r="AC437" s="573"/>
      <c r="AD437" s="573"/>
      <c r="AE437" s="573"/>
      <c r="AF437" s="573"/>
      <c r="AG437" s="573"/>
      <c r="AH437" s="573"/>
      <c r="AI437" s="573"/>
      <c r="AJ437" s="573"/>
      <c r="AK437" s="573"/>
      <c r="AL437" s="573"/>
      <c r="AM437" s="573"/>
      <c r="AN437" s="573"/>
      <c r="AO437" s="573"/>
      <c r="AP437" s="573"/>
      <c r="AQ437" s="573"/>
      <c r="AR437" s="573"/>
      <c r="AS437" s="573"/>
      <c r="AT437" s="580"/>
    </row>
    <row r="438" spans="1:46" s="565" customFormat="1" ht="33" x14ac:dyDescent="0.25">
      <c r="A438" s="411"/>
      <c r="B438" s="411"/>
      <c r="C438" s="420" t="s">
        <v>204</v>
      </c>
      <c r="D438" s="410" t="s">
        <v>115</v>
      </c>
      <c r="E438" s="281">
        <v>196</v>
      </c>
      <c r="F438" s="294">
        <v>149</v>
      </c>
      <c r="G438" s="283">
        <v>180</v>
      </c>
      <c r="H438" s="314">
        <v>198</v>
      </c>
      <c r="I438" s="422">
        <v>166</v>
      </c>
      <c r="J438" s="481">
        <v>166</v>
      </c>
      <c r="K438" s="481">
        <v>166</v>
      </c>
      <c r="L438" s="481">
        <v>166</v>
      </c>
      <c r="M438" s="481">
        <v>166</v>
      </c>
      <c r="N438" s="508">
        <v>364</v>
      </c>
      <c r="O438" s="422">
        <v>180</v>
      </c>
      <c r="P438" s="422">
        <v>180</v>
      </c>
      <c r="Q438" s="294">
        <v>291</v>
      </c>
      <c r="R438" s="412">
        <v>185</v>
      </c>
      <c r="S438" s="662">
        <v>164</v>
      </c>
      <c r="T438" s="633">
        <v>198</v>
      </c>
      <c r="U438" s="294">
        <v>364</v>
      </c>
      <c r="V438" s="281" t="e">
        <f>#REF!/4</f>
        <v>#REF!</v>
      </c>
      <c r="W438" s="281" t="e">
        <f>V438</f>
        <v>#REF!</v>
      </c>
      <c r="X438" s="281" t="e">
        <f>V438+W438</f>
        <v>#REF!</v>
      </c>
      <c r="Y438" s="281" t="e">
        <f>V438</f>
        <v>#REF!</v>
      </c>
      <c r="Z438" s="281" t="e">
        <f>X438+Y438</f>
        <v>#REF!</v>
      </c>
      <c r="AA438" s="603" t="e">
        <f>#REF!-Z438</f>
        <v>#REF!</v>
      </c>
      <c r="AB438" s="573"/>
      <c r="AC438" s="573"/>
      <c r="AD438" s="573"/>
      <c r="AE438" s="573"/>
      <c r="AF438" s="573"/>
      <c r="AG438" s="573"/>
      <c r="AH438" s="573"/>
      <c r="AI438" s="573"/>
      <c r="AJ438" s="573"/>
      <c r="AK438" s="573"/>
      <c r="AL438" s="573"/>
      <c r="AM438" s="573"/>
      <c r="AN438" s="573"/>
      <c r="AO438" s="573"/>
      <c r="AP438" s="573"/>
      <c r="AQ438" s="573"/>
      <c r="AR438" s="573"/>
      <c r="AS438" s="573"/>
      <c r="AT438" s="580"/>
    </row>
    <row r="439" spans="1:46" s="565" customFormat="1" ht="27" x14ac:dyDescent="0.25">
      <c r="A439" s="411"/>
      <c r="B439" s="411"/>
      <c r="C439" s="420"/>
      <c r="D439" s="410" t="s">
        <v>49</v>
      </c>
      <c r="E439" s="281">
        <v>80000</v>
      </c>
      <c r="F439" s="294">
        <v>80000</v>
      </c>
      <c r="G439" s="283">
        <v>80000</v>
      </c>
      <c r="H439" s="314">
        <v>80000</v>
      </c>
      <c r="I439" s="422">
        <v>80000</v>
      </c>
      <c r="J439" s="481">
        <v>80000</v>
      </c>
      <c r="K439" s="481">
        <v>80000</v>
      </c>
      <c r="L439" s="481">
        <v>80000</v>
      </c>
      <c r="M439" s="481">
        <v>80000</v>
      </c>
      <c r="N439" s="508">
        <v>80000</v>
      </c>
      <c r="O439" s="422">
        <v>80000</v>
      </c>
      <c r="P439" s="422">
        <v>80000</v>
      </c>
      <c r="Q439" s="294">
        <v>80000</v>
      </c>
      <c r="R439" s="412">
        <v>80000</v>
      </c>
      <c r="S439" s="662">
        <v>80000</v>
      </c>
      <c r="T439" s="633">
        <v>80000</v>
      </c>
      <c r="U439" s="294">
        <v>80000</v>
      </c>
      <c r="V439" s="281">
        <v>80000</v>
      </c>
      <c r="W439" s="281">
        <v>80000</v>
      </c>
      <c r="X439" s="281">
        <v>80000</v>
      </c>
      <c r="Y439" s="281">
        <v>80000</v>
      </c>
      <c r="Z439" s="281">
        <v>80000</v>
      </c>
      <c r="AA439" s="603">
        <v>80000</v>
      </c>
      <c r="AB439" s="573"/>
      <c r="AC439" s="573"/>
      <c r="AD439" s="573"/>
      <c r="AE439" s="573"/>
      <c r="AF439" s="573"/>
      <c r="AG439" s="573"/>
      <c r="AH439" s="573"/>
      <c r="AI439" s="573"/>
      <c r="AJ439" s="573"/>
      <c r="AK439" s="573"/>
      <c r="AL439" s="573"/>
      <c r="AM439" s="573"/>
      <c r="AN439" s="573"/>
      <c r="AO439" s="573"/>
      <c r="AP439" s="573"/>
      <c r="AQ439" s="573"/>
      <c r="AR439" s="573"/>
      <c r="AS439" s="573"/>
      <c r="AT439" s="580"/>
    </row>
    <row r="440" spans="1:46" s="565" customFormat="1" ht="27" x14ac:dyDescent="0.25">
      <c r="A440" s="411"/>
      <c r="B440" s="411"/>
      <c r="C440" s="420"/>
      <c r="D440" s="460" t="s">
        <v>47</v>
      </c>
      <c r="E440" s="281">
        <f t="shared" ref="E440:AA440" si="655">E438*E439/1000</f>
        <v>15680</v>
      </c>
      <c r="F440" s="294">
        <f t="shared" si="655"/>
        <v>11920</v>
      </c>
      <c r="G440" s="283">
        <f t="shared" si="655"/>
        <v>14400</v>
      </c>
      <c r="H440" s="314">
        <f t="shared" si="655"/>
        <v>15840</v>
      </c>
      <c r="I440" s="422">
        <f t="shared" si="655"/>
        <v>13280</v>
      </c>
      <c r="J440" s="481">
        <v>13280</v>
      </c>
      <c r="K440" s="481">
        <v>13280</v>
      </c>
      <c r="L440" s="481">
        <v>13280</v>
      </c>
      <c r="M440" s="481">
        <v>13280</v>
      </c>
      <c r="N440" s="508">
        <f t="shared" ref="N440" si="656">N438*N439/1000</f>
        <v>29120</v>
      </c>
      <c r="O440" s="422">
        <f t="shared" si="655"/>
        <v>14400</v>
      </c>
      <c r="P440" s="422">
        <f t="shared" ref="P440" si="657">P438*P439/1000</f>
        <v>14400</v>
      </c>
      <c r="Q440" s="294">
        <f t="shared" ref="Q440:R440" si="658">Q438*Q439/1000</f>
        <v>23280</v>
      </c>
      <c r="R440" s="412">
        <f t="shared" si="658"/>
        <v>14800</v>
      </c>
      <c r="S440" s="662">
        <f t="shared" si="655"/>
        <v>13120</v>
      </c>
      <c r="T440" s="633">
        <f t="shared" si="655"/>
        <v>15840</v>
      </c>
      <c r="U440" s="294">
        <f t="shared" ref="U440" si="659">U438*U439/1000</f>
        <v>29120</v>
      </c>
      <c r="V440" s="281" t="e">
        <f t="shared" si="655"/>
        <v>#REF!</v>
      </c>
      <c r="W440" s="281" t="e">
        <f t="shared" si="655"/>
        <v>#REF!</v>
      </c>
      <c r="X440" s="281" t="e">
        <f t="shared" si="655"/>
        <v>#REF!</v>
      </c>
      <c r="Y440" s="281" t="e">
        <f t="shared" si="655"/>
        <v>#REF!</v>
      </c>
      <c r="Z440" s="281" t="e">
        <f t="shared" si="655"/>
        <v>#REF!</v>
      </c>
      <c r="AA440" s="603" t="e">
        <f t="shared" si="655"/>
        <v>#REF!</v>
      </c>
      <c r="AB440" s="573"/>
      <c r="AC440" s="573"/>
      <c r="AD440" s="573"/>
      <c r="AE440" s="573"/>
      <c r="AF440" s="573"/>
      <c r="AG440" s="573"/>
      <c r="AH440" s="573"/>
      <c r="AI440" s="573"/>
      <c r="AJ440" s="573"/>
      <c r="AK440" s="573"/>
      <c r="AL440" s="573"/>
      <c r="AM440" s="573"/>
      <c r="AN440" s="573"/>
      <c r="AO440" s="573"/>
      <c r="AP440" s="573"/>
      <c r="AQ440" s="573"/>
      <c r="AR440" s="573"/>
      <c r="AS440" s="573"/>
      <c r="AT440" s="580"/>
    </row>
    <row r="441" spans="1:46" s="565" customFormat="1" ht="33" x14ac:dyDescent="0.25">
      <c r="A441" s="411"/>
      <c r="B441" s="411"/>
      <c r="C441" s="420" t="s">
        <v>206</v>
      </c>
      <c r="D441" s="410" t="s">
        <v>115</v>
      </c>
      <c r="E441" s="281">
        <v>655</v>
      </c>
      <c r="F441" s="294">
        <v>1186</v>
      </c>
      <c r="G441" s="283">
        <v>1300</v>
      </c>
      <c r="H441" s="314">
        <v>1492</v>
      </c>
      <c r="I441" s="422">
        <v>1100</v>
      </c>
      <c r="J441" s="481">
        <v>1100</v>
      </c>
      <c r="K441" s="481">
        <v>1100</v>
      </c>
      <c r="L441" s="481">
        <v>1100</v>
      </c>
      <c r="M441" s="481">
        <v>1100</v>
      </c>
      <c r="N441" s="508">
        <v>912</v>
      </c>
      <c r="O441" s="422">
        <v>1200</v>
      </c>
      <c r="P441" s="422">
        <v>1200</v>
      </c>
      <c r="Q441" s="294">
        <v>907</v>
      </c>
      <c r="R441" s="412">
        <v>1550</v>
      </c>
      <c r="S441" s="662">
        <v>904</v>
      </c>
      <c r="T441" s="633">
        <v>904</v>
      </c>
      <c r="U441" s="294">
        <v>904</v>
      </c>
      <c r="V441" s="281" t="e">
        <f>#REF!/4</f>
        <v>#REF!</v>
      </c>
      <c r="W441" s="281" t="e">
        <f>V441</f>
        <v>#REF!</v>
      </c>
      <c r="X441" s="281" t="e">
        <f>V441+W441</f>
        <v>#REF!</v>
      </c>
      <c r="Y441" s="281" t="e">
        <f>V441</f>
        <v>#REF!</v>
      </c>
      <c r="Z441" s="281" t="e">
        <f>X441+Y441</f>
        <v>#REF!</v>
      </c>
      <c r="AA441" s="603" t="e">
        <f>#REF!-Z441</f>
        <v>#REF!</v>
      </c>
      <c r="AB441" s="573"/>
      <c r="AC441" s="573"/>
      <c r="AD441" s="573"/>
      <c r="AE441" s="573"/>
      <c r="AF441" s="573"/>
      <c r="AG441" s="573"/>
      <c r="AH441" s="573"/>
      <c r="AI441" s="573"/>
      <c r="AJ441" s="573"/>
      <c r="AK441" s="573"/>
      <c r="AL441" s="573"/>
      <c r="AM441" s="573"/>
      <c r="AN441" s="573"/>
      <c r="AO441" s="573"/>
      <c r="AP441" s="573"/>
      <c r="AQ441" s="573"/>
      <c r="AR441" s="573"/>
      <c r="AS441" s="573"/>
      <c r="AT441" s="580"/>
    </row>
    <row r="442" spans="1:46" s="565" customFormat="1" ht="27" x14ac:dyDescent="0.25">
      <c r="A442" s="411"/>
      <c r="B442" s="411"/>
      <c r="C442" s="420"/>
      <c r="D442" s="410" t="s">
        <v>49</v>
      </c>
      <c r="E442" s="281">
        <v>30000</v>
      </c>
      <c r="F442" s="294">
        <v>32924</v>
      </c>
      <c r="G442" s="283">
        <v>36000</v>
      </c>
      <c r="H442" s="314">
        <v>36000</v>
      </c>
      <c r="I442" s="422">
        <v>30000</v>
      </c>
      <c r="J442" s="481">
        <v>36000</v>
      </c>
      <c r="K442" s="481">
        <v>36000</v>
      </c>
      <c r="L442" s="481">
        <v>36000</v>
      </c>
      <c r="M442" s="481">
        <v>36000</v>
      </c>
      <c r="N442" s="508">
        <v>36000</v>
      </c>
      <c r="O442" s="422">
        <v>36000</v>
      </c>
      <c r="P442" s="422">
        <v>36000</v>
      </c>
      <c r="Q442" s="294">
        <v>36000</v>
      </c>
      <c r="R442" s="412">
        <v>36000</v>
      </c>
      <c r="S442" s="662">
        <v>36000</v>
      </c>
      <c r="T442" s="633">
        <v>36000</v>
      </c>
      <c r="U442" s="294">
        <v>36000</v>
      </c>
      <c r="V442" s="281">
        <v>36000</v>
      </c>
      <c r="W442" s="281">
        <v>36000</v>
      </c>
      <c r="X442" s="281">
        <v>36000</v>
      </c>
      <c r="Y442" s="281">
        <v>36000</v>
      </c>
      <c r="Z442" s="281">
        <v>36000</v>
      </c>
      <c r="AA442" s="603">
        <v>36000</v>
      </c>
      <c r="AB442" s="573"/>
      <c r="AC442" s="573"/>
      <c r="AD442" s="573"/>
      <c r="AE442" s="573"/>
      <c r="AF442" s="573"/>
      <c r="AG442" s="573"/>
      <c r="AH442" s="573"/>
      <c r="AI442" s="573"/>
      <c r="AJ442" s="573"/>
      <c r="AK442" s="573"/>
      <c r="AL442" s="573"/>
      <c r="AM442" s="573"/>
      <c r="AN442" s="573"/>
      <c r="AO442" s="573"/>
      <c r="AP442" s="573"/>
      <c r="AQ442" s="573"/>
      <c r="AR442" s="573"/>
      <c r="AS442" s="573"/>
      <c r="AT442" s="580"/>
    </row>
    <row r="443" spans="1:46" s="565" customFormat="1" ht="27" x14ac:dyDescent="0.25">
      <c r="A443" s="411"/>
      <c r="B443" s="411"/>
      <c r="C443" s="420"/>
      <c r="D443" s="460" t="s">
        <v>47</v>
      </c>
      <c r="E443" s="281">
        <f t="shared" ref="E443:AA443" si="660">E441*E442/1000</f>
        <v>19650</v>
      </c>
      <c r="F443" s="294">
        <f t="shared" si="660"/>
        <v>39047.864000000001</v>
      </c>
      <c r="G443" s="283">
        <f t="shared" si="660"/>
        <v>46800</v>
      </c>
      <c r="H443" s="314">
        <f t="shared" si="660"/>
        <v>53712</v>
      </c>
      <c r="I443" s="422">
        <f t="shared" si="660"/>
        <v>33000</v>
      </c>
      <c r="J443" s="481">
        <v>39600</v>
      </c>
      <c r="K443" s="481">
        <v>39600</v>
      </c>
      <c r="L443" s="481">
        <v>39600</v>
      </c>
      <c r="M443" s="481">
        <v>39600</v>
      </c>
      <c r="N443" s="508">
        <f t="shared" ref="N443" si="661">N441*N442/1000</f>
        <v>32832</v>
      </c>
      <c r="O443" s="422">
        <f t="shared" si="660"/>
        <v>43200</v>
      </c>
      <c r="P443" s="422">
        <f t="shared" ref="P443" si="662">P441*P442/1000</f>
        <v>43200</v>
      </c>
      <c r="Q443" s="294">
        <f t="shared" ref="Q443:R443" si="663">Q441*Q442/1000</f>
        <v>32652</v>
      </c>
      <c r="R443" s="412">
        <f t="shared" si="663"/>
        <v>55800</v>
      </c>
      <c r="S443" s="662">
        <f t="shared" si="660"/>
        <v>32544</v>
      </c>
      <c r="T443" s="633">
        <f t="shared" si="660"/>
        <v>32544</v>
      </c>
      <c r="U443" s="294">
        <f t="shared" ref="U443" si="664">U441*U442/1000</f>
        <v>32544</v>
      </c>
      <c r="V443" s="281" t="e">
        <f t="shared" si="660"/>
        <v>#REF!</v>
      </c>
      <c r="W443" s="281" t="e">
        <f t="shared" si="660"/>
        <v>#REF!</v>
      </c>
      <c r="X443" s="281" t="e">
        <f t="shared" si="660"/>
        <v>#REF!</v>
      </c>
      <c r="Y443" s="281" t="e">
        <f t="shared" si="660"/>
        <v>#REF!</v>
      </c>
      <c r="Z443" s="281" t="e">
        <f t="shared" si="660"/>
        <v>#REF!</v>
      </c>
      <c r="AA443" s="603" t="e">
        <f t="shared" si="660"/>
        <v>#REF!</v>
      </c>
      <c r="AB443" s="573"/>
      <c r="AC443" s="573"/>
      <c r="AD443" s="573"/>
      <c r="AE443" s="573"/>
      <c r="AF443" s="573"/>
      <c r="AG443" s="573"/>
      <c r="AH443" s="573"/>
      <c r="AI443" s="573"/>
      <c r="AJ443" s="573"/>
      <c r="AK443" s="573"/>
      <c r="AL443" s="573"/>
      <c r="AM443" s="573"/>
      <c r="AN443" s="573"/>
      <c r="AO443" s="573"/>
      <c r="AP443" s="573"/>
      <c r="AQ443" s="573"/>
      <c r="AR443" s="573"/>
      <c r="AS443" s="573"/>
      <c r="AT443" s="580"/>
    </row>
    <row r="444" spans="1:46" s="7" customFormat="1" ht="27" x14ac:dyDescent="0.25">
      <c r="A444" s="424"/>
      <c r="B444" s="424"/>
      <c r="C444" s="417" t="s">
        <v>158</v>
      </c>
      <c r="D444" s="443" t="s">
        <v>115</v>
      </c>
      <c r="E444" s="8">
        <f t="shared" ref="E444:G444" si="665">E447+E450+E453+E456</f>
        <v>622</v>
      </c>
      <c r="F444" s="295">
        <f t="shared" si="665"/>
        <v>621</v>
      </c>
      <c r="G444" s="284">
        <f t="shared" si="665"/>
        <v>800</v>
      </c>
      <c r="H444" s="315">
        <f>H447+H450+H453+H456</f>
        <v>931</v>
      </c>
      <c r="I444" s="423">
        <f t="shared" ref="I444" si="666">I447+I450+I453+I456</f>
        <v>800</v>
      </c>
      <c r="J444" s="482">
        <v>900</v>
      </c>
      <c r="K444" s="482">
        <v>900</v>
      </c>
      <c r="L444" s="482">
        <v>900</v>
      </c>
      <c r="M444" s="482">
        <v>900</v>
      </c>
      <c r="N444" s="55">
        <f t="shared" ref="N444:T444" si="667">N447+N450+N453+N456</f>
        <v>1073</v>
      </c>
      <c r="O444" s="423">
        <f t="shared" si="667"/>
        <v>885</v>
      </c>
      <c r="P444" s="423">
        <f t="shared" si="667"/>
        <v>885</v>
      </c>
      <c r="Q444" s="295">
        <f t="shared" ref="Q444" si="668">Q447+Q450+Q453+Q456</f>
        <v>1378</v>
      </c>
      <c r="R444" s="413">
        <f>R447+R450+R453+R456</f>
        <v>1026</v>
      </c>
      <c r="S444" s="328">
        <f>S447+S450+S453+S456</f>
        <v>1095</v>
      </c>
      <c r="T444" s="635">
        <f t="shared" si="667"/>
        <v>1236</v>
      </c>
      <c r="U444" s="295">
        <f t="shared" ref="U444" si="669">U447+U450+U453+U456</f>
        <v>1053</v>
      </c>
      <c r="V444" s="8" t="e">
        <f t="shared" ref="V444:AA444" si="670">V447+V450</f>
        <v>#REF!</v>
      </c>
      <c r="W444" s="8" t="e">
        <f t="shared" si="670"/>
        <v>#REF!</v>
      </c>
      <c r="X444" s="8" t="e">
        <f t="shared" si="670"/>
        <v>#REF!</v>
      </c>
      <c r="Y444" s="8" t="e">
        <f t="shared" si="670"/>
        <v>#REF!</v>
      </c>
      <c r="Z444" s="8" t="e">
        <f t="shared" si="670"/>
        <v>#REF!</v>
      </c>
      <c r="AA444" s="604" t="e">
        <f t="shared" si="670"/>
        <v>#REF!</v>
      </c>
      <c r="AB444" s="470"/>
      <c r="AC444" s="470"/>
      <c r="AD444" s="470"/>
      <c r="AE444" s="470"/>
      <c r="AF444" s="470"/>
      <c r="AG444" s="470"/>
      <c r="AH444" s="470"/>
      <c r="AI444" s="470"/>
      <c r="AJ444" s="470"/>
      <c r="AK444" s="470"/>
      <c r="AL444" s="470"/>
      <c r="AM444" s="470"/>
      <c r="AN444" s="470"/>
      <c r="AO444" s="470"/>
      <c r="AP444" s="470"/>
      <c r="AQ444" s="470"/>
      <c r="AR444" s="470"/>
      <c r="AS444" s="470"/>
      <c r="AT444" s="581"/>
    </row>
    <row r="445" spans="1:46" s="7" customFormat="1" ht="27" x14ac:dyDescent="0.25">
      <c r="A445" s="424"/>
      <c r="B445" s="424"/>
      <c r="C445" s="417"/>
      <c r="D445" s="443" t="s">
        <v>49</v>
      </c>
      <c r="E445" s="8">
        <f t="shared" ref="E445:I445" si="671">E446/E444*1000</f>
        <v>95000</v>
      </c>
      <c r="F445" s="295">
        <f t="shared" si="671"/>
        <v>95505.354589371971</v>
      </c>
      <c r="G445" s="284">
        <f t="shared" si="671"/>
        <v>98125</v>
      </c>
      <c r="H445" s="315">
        <f>H446/H444*1000</f>
        <v>98214.462857142847</v>
      </c>
      <c r="I445" s="423">
        <f t="shared" si="671"/>
        <v>95000</v>
      </c>
      <c r="J445" s="482">
        <v>98694.444444444438</v>
      </c>
      <c r="K445" s="482">
        <v>98694.444444444438</v>
      </c>
      <c r="L445" s="482">
        <v>98694.444444444438</v>
      </c>
      <c r="M445" s="482">
        <v>98694.444444444438</v>
      </c>
      <c r="N445" s="55">
        <f t="shared" ref="N445:AA445" si="672">N446/N444*1000</f>
        <v>98275.489282385839</v>
      </c>
      <c r="O445" s="423">
        <f t="shared" si="672"/>
        <v>100423.72881355933</v>
      </c>
      <c r="P445" s="423">
        <f t="shared" ref="P445" si="673">P446/P444*1000</f>
        <v>100423.72881355933</v>
      </c>
      <c r="Q445" s="295">
        <f t="shared" ref="Q445:R445" si="674">Q446/Q444*1000</f>
        <v>96944.847605224961</v>
      </c>
      <c r="R445" s="413">
        <f t="shared" si="674"/>
        <v>100945.41910331383</v>
      </c>
      <c r="S445" s="328">
        <f t="shared" si="672"/>
        <v>100228.31050228312</v>
      </c>
      <c r="T445" s="635">
        <f t="shared" si="672"/>
        <v>97164.239482200646</v>
      </c>
      <c r="U445" s="295">
        <f t="shared" ref="U445" si="675">U446/U444*1000</f>
        <v>99439.696106362768</v>
      </c>
      <c r="V445" s="8" t="e">
        <f t="shared" si="672"/>
        <v>#REF!</v>
      </c>
      <c r="W445" s="8" t="e">
        <f t="shared" si="672"/>
        <v>#REF!</v>
      </c>
      <c r="X445" s="8" t="e">
        <f t="shared" si="672"/>
        <v>#REF!</v>
      </c>
      <c r="Y445" s="8" t="e">
        <f t="shared" si="672"/>
        <v>#REF!</v>
      </c>
      <c r="Z445" s="8" t="e">
        <f t="shared" si="672"/>
        <v>#REF!</v>
      </c>
      <c r="AA445" s="604" t="e">
        <f t="shared" si="672"/>
        <v>#REF!</v>
      </c>
      <c r="AB445" s="470"/>
      <c r="AC445" s="470"/>
      <c r="AD445" s="470"/>
      <c r="AE445" s="470"/>
      <c r="AF445" s="470"/>
      <c r="AG445" s="470"/>
      <c r="AH445" s="470"/>
      <c r="AI445" s="470"/>
      <c r="AJ445" s="470"/>
      <c r="AK445" s="470"/>
      <c r="AL445" s="470"/>
      <c r="AM445" s="470"/>
      <c r="AN445" s="470"/>
      <c r="AO445" s="470"/>
      <c r="AP445" s="470"/>
      <c r="AQ445" s="470"/>
      <c r="AR445" s="470"/>
      <c r="AS445" s="470"/>
      <c r="AT445" s="581"/>
    </row>
    <row r="446" spans="1:46" s="7" customFormat="1" ht="27" x14ac:dyDescent="0.25">
      <c r="A446" s="424"/>
      <c r="B446" s="424"/>
      <c r="C446" s="417"/>
      <c r="D446" s="461" t="s">
        <v>47</v>
      </c>
      <c r="E446" s="8">
        <f t="shared" ref="E446:I446" si="676">E449+E452+E455+E458</f>
        <v>59090</v>
      </c>
      <c r="F446" s="295">
        <f t="shared" si="676"/>
        <v>59308.825199999999</v>
      </c>
      <c r="G446" s="284">
        <f t="shared" si="676"/>
        <v>78500</v>
      </c>
      <c r="H446" s="315">
        <f t="shared" si="676"/>
        <v>91437.664919999996</v>
      </c>
      <c r="I446" s="423">
        <f t="shared" si="676"/>
        <v>76000</v>
      </c>
      <c r="J446" s="482">
        <v>88825</v>
      </c>
      <c r="K446" s="482">
        <v>88825</v>
      </c>
      <c r="L446" s="482">
        <v>88825</v>
      </c>
      <c r="M446" s="482">
        <v>88825</v>
      </c>
      <c r="N446" s="55">
        <f>103835+1614.6</f>
        <v>105449.60000000001</v>
      </c>
      <c r="O446" s="423">
        <f t="shared" ref="O446:U446" si="677">O449+O452+O455+O458</f>
        <v>88875</v>
      </c>
      <c r="P446" s="423">
        <f t="shared" si="677"/>
        <v>88875</v>
      </c>
      <c r="Q446" s="295">
        <f t="shared" si="677"/>
        <v>133590</v>
      </c>
      <c r="R446" s="413">
        <f t="shared" si="677"/>
        <v>103570</v>
      </c>
      <c r="S446" s="328">
        <f>S449+S452+S455+S458</f>
        <v>109750</v>
      </c>
      <c r="T446" s="635">
        <f t="shared" si="677"/>
        <v>120095</v>
      </c>
      <c r="U446" s="295">
        <f t="shared" si="677"/>
        <v>104710</v>
      </c>
      <c r="V446" s="8" t="e">
        <f t="shared" ref="V446:AA446" si="678">V449+V452</f>
        <v>#REF!</v>
      </c>
      <c r="W446" s="8" t="e">
        <f t="shared" si="678"/>
        <v>#REF!</v>
      </c>
      <c r="X446" s="8" t="e">
        <f t="shared" si="678"/>
        <v>#REF!</v>
      </c>
      <c r="Y446" s="8" t="e">
        <f t="shared" si="678"/>
        <v>#REF!</v>
      </c>
      <c r="Z446" s="8" t="e">
        <f t="shared" si="678"/>
        <v>#REF!</v>
      </c>
      <c r="AA446" s="604" t="e">
        <f t="shared" si="678"/>
        <v>#REF!</v>
      </c>
      <c r="AB446" s="470"/>
      <c r="AC446" s="470"/>
      <c r="AD446" s="470"/>
      <c r="AE446" s="470"/>
      <c r="AF446" s="470"/>
      <c r="AG446" s="470"/>
      <c r="AH446" s="470"/>
      <c r="AI446" s="470"/>
      <c r="AJ446" s="470"/>
      <c r="AK446" s="470"/>
      <c r="AL446" s="470"/>
      <c r="AM446" s="470"/>
      <c r="AN446" s="470"/>
      <c r="AO446" s="470"/>
      <c r="AP446" s="470"/>
      <c r="AQ446" s="470"/>
      <c r="AR446" s="470"/>
      <c r="AS446" s="470"/>
      <c r="AT446" s="581"/>
    </row>
    <row r="447" spans="1:46" s="323" customFormat="1" ht="27" x14ac:dyDescent="0.25">
      <c r="A447" s="411"/>
      <c r="B447" s="411"/>
      <c r="C447" s="420" t="s">
        <v>159</v>
      </c>
      <c r="D447" s="443" t="s">
        <v>115</v>
      </c>
      <c r="E447" s="8">
        <v>622</v>
      </c>
      <c r="F447" s="295">
        <v>609</v>
      </c>
      <c r="G447" s="283">
        <v>700</v>
      </c>
      <c r="H447" s="314">
        <v>798</v>
      </c>
      <c r="I447" s="423">
        <v>800</v>
      </c>
      <c r="J447" s="482">
        <v>800</v>
      </c>
      <c r="K447" s="482">
        <v>800</v>
      </c>
      <c r="L447" s="482">
        <v>800</v>
      </c>
      <c r="M447" s="482">
        <v>800</v>
      </c>
      <c r="N447" s="55">
        <v>917</v>
      </c>
      <c r="O447" s="423">
        <v>700</v>
      </c>
      <c r="P447" s="423">
        <v>700</v>
      </c>
      <c r="Q447" s="295">
        <v>1215</v>
      </c>
      <c r="R447" s="413">
        <v>886</v>
      </c>
      <c r="S447" s="328">
        <v>918</v>
      </c>
      <c r="T447" s="635">
        <v>1181</v>
      </c>
      <c r="U447" s="295">
        <v>918</v>
      </c>
      <c r="V447" s="281" t="e">
        <f>#REF!/4</f>
        <v>#REF!</v>
      </c>
      <c r="W447" s="281" t="e">
        <f>V447</f>
        <v>#REF!</v>
      </c>
      <c r="X447" s="281" t="e">
        <f>V447+W447</f>
        <v>#REF!</v>
      </c>
      <c r="Y447" s="281" t="e">
        <f>V447</f>
        <v>#REF!</v>
      </c>
      <c r="Z447" s="281" t="e">
        <f>X447+Y447</f>
        <v>#REF!</v>
      </c>
      <c r="AA447" s="603" t="e">
        <f>#REF!-Z447</f>
        <v>#REF!</v>
      </c>
      <c r="AB447" s="573"/>
      <c r="AC447" s="573"/>
      <c r="AD447" s="573"/>
      <c r="AE447" s="573"/>
      <c r="AF447" s="573"/>
      <c r="AG447" s="573"/>
      <c r="AH447" s="573"/>
      <c r="AI447" s="573"/>
      <c r="AJ447" s="573"/>
      <c r="AK447" s="573"/>
      <c r="AL447" s="573"/>
      <c r="AM447" s="573"/>
      <c r="AN447" s="573"/>
      <c r="AO447" s="573"/>
      <c r="AP447" s="573"/>
      <c r="AQ447" s="573"/>
      <c r="AR447" s="573"/>
      <c r="AS447" s="573"/>
    </row>
    <row r="448" spans="1:46" s="323" customFormat="1" ht="27" x14ac:dyDescent="0.25">
      <c r="A448" s="424"/>
      <c r="B448" s="411"/>
      <c r="C448" s="417"/>
      <c r="D448" s="443" t="s">
        <v>49</v>
      </c>
      <c r="E448" s="8">
        <v>95000</v>
      </c>
      <c r="F448" s="295">
        <v>95030</v>
      </c>
      <c r="G448" s="283">
        <v>95000</v>
      </c>
      <c r="H448" s="314">
        <v>94583.54</v>
      </c>
      <c r="I448" s="423">
        <v>95000</v>
      </c>
      <c r="J448" s="482">
        <v>95000</v>
      </c>
      <c r="K448" s="482">
        <v>95000</v>
      </c>
      <c r="L448" s="482">
        <v>95000</v>
      </c>
      <c r="M448" s="482">
        <v>95000</v>
      </c>
      <c r="N448" s="55">
        <v>95000</v>
      </c>
      <c r="O448" s="423">
        <v>95000</v>
      </c>
      <c r="P448" s="423">
        <v>95000</v>
      </c>
      <c r="Q448" s="295">
        <v>95000</v>
      </c>
      <c r="R448" s="413">
        <v>95000</v>
      </c>
      <c r="S448" s="328">
        <v>95000</v>
      </c>
      <c r="T448" s="635">
        <v>95000</v>
      </c>
      <c r="U448" s="295">
        <v>95000</v>
      </c>
      <c r="V448" s="284">
        <v>95000</v>
      </c>
      <c r="W448" s="284">
        <v>95000</v>
      </c>
      <c r="X448" s="284">
        <v>95000</v>
      </c>
      <c r="Y448" s="284">
        <v>95000</v>
      </c>
      <c r="Z448" s="284">
        <v>95000</v>
      </c>
      <c r="AA448" s="612">
        <v>95000</v>
      </c>
      <c r="AB448" s="573"/>
      <c r="AC448" s="573"/>
      <c r="AD448" s="573"/>
      <c r="AE448" s="573"/>
      <c r="AF448" s="573"/>
      <c r="AG448" s="573"/>
      <c r="AH448" s="573"/>
      <c r="AI448" s="573"/>
      <c r="AJ448" s="573"/>
      <c r="AK448" s="573"/>
      <c r="AL448" s="573"/>
      <c r="AM448" s="573"/>
      <c r="AN448" s="573"/>
      <c r="AO448" s="573"/>
      <c r="AP448" s="573"/>
      <c r="AQ448" s="573"/>
      <c r="AR448" s="573"/>
      <c r="AS448" s="573"/>
    </row>
    <row r="449" spans="1:46" s="323" customFormat="1" ht="27" x14ac:dyDescent="0.25">
      <c r="A449" s="411"/>
      <c r="B449" s="411"/>
      <c r="C449" s="417"/>
      <c r="D449" s="461" t="s">
        <v>47</v>
      </c>
      <c r="E449" s="8">
        <f>E447*E448/1000</f>
        <v>59090</v>
      </c>
      <c r="F449" s="295">
        <f t="shared" ref="F449:AA449" si="679">F447*F448/1000</f>
        <v>57873.27</v>
      </c>
      <c r="G449" s="284">
        <f t="shared" si="679"/>
        <v>66500</v>
      </c>
      <c r="H449" s="315">
        <f t="shared" si="679"/>
        <v>75477.664919999996</v>
      </c>
      <c r="I449" s="423">
        <f t="shared" si="679"/>
        <v>76000</v>
      </c>
      <c r="J449" s="482">
        <v>76000</v>
      </c>
      <c r="K449" s="482">
        <v>76000</v>
      </c>
      <c r="L449" s="482">
        <v>76000</v>
      </c>
      <c r="M449" s="482">
        <v>76000</v>
      </c>
      <c r="N449" s="55">
        <v>8</v>
      </c>
      <c r="O449" s="423">
        <f t="shared" si="679"/>
        <v>66500</v>
      </c>
      <c r="P449" s="423">
        <f t="shared" ref="P449" si="680">P447*P448/1000</f>
        <v>66500</v>
      </c>
      <c r="Q449" s="295">
        <f>114030000/1000</f>
        <v>114030</v>
      </c>
      <c r="R449" s="413">
        <f t="shared" ref="R449" si="681">R447*R448/1000</f>
        <v>84170</v>
      </c>
      <c r="S449" s="328">
        <f t="shared" si="679"/>
        <v>87210</v>
      </c>
      <c r="T449" s="635">
        <f t="shared" si="679"/>
        <v>112195</v>
      </c>
      <c r="U449" s="295">
        <f t="shared" ref="U449" si="682">U447*U448/1000</f>
        <v>87210</v>
      </c>
      <c r="V449" s="281" t="e">
        <f t="shared" si="679"/>
        <v>#REF!</v>
      </c>
      <c r="W449" s="281" t="e">
        <f t="shared" si="679"/>
        <v>#REF!</v>
      </c>
      <c r="X449" s="281" t="e">
        <f t="shared" si="679"/>
        <v>#REF!</v>
      </c>
      <c r="Y449" s="281" t="e">
        <f t="shared" si="679"/>
        <v>#REF!</v>
      </c>
      <c r="Z449" s="281" t="e">
        <f t="shared" si="679"/>
        <v>#REF!</v>
      </c>
      <c r="AA449" s="603" t="e">
        <f t="shared" si="679"/>
        <v>#REF!</v>
      </c>
      <c r="AB449" s="573"/>
      <c r="AC449" s="573"/>
      <c r="AD449" s="573"/>
      <c r="AE449" s="573"/>
      <c r="AF449" s="573"/>
      <c r="AG449" s="573"/>
      <c r="AH449" s="573"/>
      <c r="AI449" s="573"/>
      <c r="AJ449" s="573"/>
      <c r="AK449" s="573"/>
      <c r="AL449" s="573"/>
      <c r="AM449" s="573"/>
      <c r="AN449" s="573"/>
      <c r="AO449" s="573"/>
      <c r="AP449" s="573"/>
      <c r="AQ449" s="573"/>
      <c r="AR449" s="573"/>
      <c r="AS449" s="573"/>
    </row>
    <row r="450" spans="1:46" s="323" customFormat="1" ht="30.75" customHeight="1" x14ac:dyDescent="0.25">
      <c r="A450" s="411"/>
      <c r="B450" s="411"/>
      <c r="C450" s="420" t="s">
        <v>217</v>
      </c>
      <c r="D450" s="443" t="s">
        <v>115</v>
      </c>
      <c r="E450" s="8"/>
      <c r="F450" s="295">
        <v>12</v>
      </c>
      <c r="G450" s="283">
        <v>100</v>
      </c>
      <c r="H450" s="314">
        <v>133</v>
      </c>
      <c r="I450" s="423">
        <v>0</v>
      </c>
      <c r="J450" s="482">
        <v>50</v>
      </c>
      <c r="K450" s="482">
        <v>50</v>
      </c>
      <c r="L450" s="482">
        <v>50</v>
      </c>
      <c r="M450" s="482">
        <v>50</v>
      </c>
      <c r="N450" s="55">
        <v>156</v>
      </c>
      <c r="O450" s="423">
        <v>135</v>
      </c>
      <c r="P450" s="423">
        <v>135</v>
      </c>
      <c r="Q450" s="295">
        <v>163</v>
      </c>
      <c r="R450" s="412">
        <v>130</v>
      </c>
      <c r="S450" s="662">
        <v>172</v>
      </c>
      <c r="T450" s="633">
        <v>50</v>
      </c>
      <c r="U450" s="294">
        <v>130</v>
      </c>
      <c r="V450" s="281" t="e">
        <f>#REF!/4</f>
        <v>#REF!</v>
      </c>
      <c r="W450" s="281" t="e">
        <f>V450</f>
        <v>#REF!</v>
      </c>
      <c r="X450" s="281" t="e">
        <f>V450+W450</f>
        <v>#REF!</v>
      </c>
      <c r="Y450" s="281" t="e">
        <f>V450</f>
        <v>#REF!</v>
      </c>
      <c r="Z450" s="281" t="e">
        <f>X450+Y450</f>
        <v>#REF!</v>
      </c>
      <c r="AA450" s="603" t="e">
        <f>#REF!-Z450</f>
        <v>#REF!</v>
      </c>
      <c r="AB450" s="573"/>
      <c r="AC450" s="573"/>
      <c r="AD450" s="573"/>
      <c r="AE450" s="573"/>
      <c r="AF450" s="573"/>
      <c r="AG450" s="573"/>
      <c r="AH450" s="573"/>
      <c r="AI450" s="573"/>
      <c r="AJ450" s="573"/>
      <c r="AK450" s="573"/>
      <c r="AL450" s="573"/>
      <c r="AM450" s="573"/>
      <c r="AN450" s="573"/>
      <c r="AO450" s="573"/>
      <c r="AP450" s="573"/>
      <c r="AQ450" s="573"/>
      <c r="AR450" s="573"/>
      <c r="AS450" s="573"/>
    </row>
    <row r="451" spans="1:46" s="323" customFormat="1" ht="27" x14ac:dyDescent="0.25">
      <c r="A451" s="411"/>
      <c r="B451" s="411"/>
      <c r="C451" s="411"/>
      <c r="D451" s="443" t="s">
        <v>49</v>
      </c>
      <c r="E451" s="8">
        <v>120000</v>
      </c>
      <c r="F451" s="295">
        <v>119629.6</v>
      </c>
      <c r="G451" s="283">
        <v>120000</v>
      </c>
      <c r="H451" s="314">
        <v>120000</v>
      </c>
      <c r="I451" s="423">
        <v>0</v>
      </c>
      <c r="J451" s="482">
        <v>133000</v>
      </c>
      <c r="K451" s="482">
        <v>133000</v>
      </c>
      <c r="L451" s="482">
        <v>133000</v>
      </c>
      <c r="M451" s="482">
        <v>133000</v>
      </c>
      <c r="N451" s="55">
        <v>120000</v>
      </c>
      <c r="O451" s="423">
        <v>120000</v>
      </c>
      <c r="P451" s="423">
        <v>120000</v>
      </c>
      <c r="Q451" s="295">
        <v>120000</v>
      </c>
      <c r="R451" s="413">
        <v>120000</v>
      </c>
      <c r="S451" s="328">
        <v>120000</v>
      </c>
      <c r="T451" s="635">
        <v>120000</v>
      </c>
      <c r="U451" s="295">
        <v>120000</v>
      </c>
      <c r="V451" s="281">
        <v>120000</v>
      </c>
      <c r="W451" s="281">
        <v>120000</v>
      </c>
      <c r="X451" s="281">
        <v>120000</v>
      </c>
      <c r="Y451" s="281">
        <v>120000</v>
      </c>
      <c r="Z451" s="281">
        <v>120000</v>
      </c>
      <c r="AA451" s="603">
        <v>120000</v>
      </c>
      <c r="AB451" s="573"/>
      <c r="AC451" s="573"/>
      <c r="AD451" s="573"/>
      <c r="AE451" s="573"/>
      <c r="AF451" s="573"/>
      <c r="AG451" s="573"/>
      <c r="AH451" s="573"/>
      <c r="AI451" s="573"/>
      <c r="AJ451" s="573"/>
      <c r="AK451" s="573"/>
      <c r="AL451" s="573"/>
      <c r="AM451" s="573"/>
      <c r="AN451" s="573"/>
      <c r="AO451" s="573"/>
      <c r="AP451" s="573"/>
      <c r="AQ451" s="573"/>
      <c r="AR451" s="573"/>
      <c r="AS451" s="573"/>
    </row>
    <row r="452" spans="1:46" s="323" customFormat="1" ht="27" x14ac:dyDescent="0.25">
      <c r="A452" s="425"/>
      <c r="B452" s="425"/>
      <c r="C452" s="425"/>
      <c r="D452" s="462" t="s">
        <v>47</v>
      </c>
      <c r="E452" s="273">
        <f>E450*E451/1000</f>
        <v>0</v>
      </c>
      <c r="F452" s="299">
        <f t="shared" ref="F452:AA452" si="683">F450*F451/1000</f>
        <v>1435.5552000000002</v>
      </c>
      <c r="G452" s="307">
        <f t="shared" si="683"/>
        <v>12000</v>
      </c>
      <c r="H452" s="318">
        <f t="shared" si="683"/>
        <v>15960</v>
      </c>
      <c r="I452" s="438">
        <f t="shared" si="683"/>
        <v>0</v>
      </c>
      <c r="J452" s="487">
        <v>6650</v>
      </c>
      <c r="K452" s="487">
        <v>6650</v>
      </c>
      <c r="L452" s="487">
        <v>6650</v>
      </c>
      <c r="M452" s="487">
        <v>6650</v>
      </c>
      <c r="N452" s="55">
        <f>N450*N451/1000</f>
        <v>18720</v>
      </c>
      <c r="O452" s="423">
        <f t="shared" si="683"/>
        <v>16200</v>
      </c>
      <c r="P452" s="423">
        <f t="shared" ref="P452" si="684">P450*P451/1000</f>
        <v>16200</v>
      </c>
      <c r="Q452" s="294">
        <f t="shared" ref="Q452:R452" si="685">Q450*Q451/1000</f>
        <v>19560</v>
      </c>
      <c r="R452" s="412">
        <f t="shared" si="685"/>
        <v>15600</v>
      </c>
      <c r="S452" s="662">
        <f t="shared" si="683"/>
        <v>20640</v>
      </c>
      <c r="T452" s="633">
        <f t="shared" si="683"/>
        <v>6000</v>
      </c>
      <c r="U452" s="294">
        <f t="shared" ref="U452" si="686">U450*U451/1000</f>
        <v>15600</v>
      </c>
      <c r="V452" s="248" t="e">
        <f t="shared" si="683"/>
        <v>#REF!</v>
      </c>
      <c r="W452" s="248" t="e">
        <f t="shared" si="683"/>
        <v>#REF!</v>
      </c>
      <c r="X452" s="248" t="e">
        <f t="shared" si="683"/>
        <v>#REF!</v>
      </c>
      <c r="Y452" s="248" t="e">
        <f t="shared" si="683"/>
        <v>#REF!</v>
      </c>
      <c r="Z452" s="248" t="e">
        <f t="shared" si="683"/>
        <v>#REF!</v>
      </c>
      <c r="AA452" s="613" t="e">
        <f t="shared" si="683"/>
        <v>#REF!</v>
      </c>
      <c r="AB452" s="573"/>
      <c r="AC452" s="573"/>
      <c r="AD452" s="573"/>
      <c r="AE452" s="573"/>
      <c r="AF452" s="573"/>
      <c r="AG452" s="573"/>
      <c r="AH452" s="573"/>
      <c r="AI452" s="573"/>
      <c r="AJ452" s="573"/>
      <c r="AK452" s="573"/>
      <c r="AL452" s="573"/>
      <c r="AM452" s="573"/>
      <c r="AN452" s="573"/>
      <c r="AO452" s="573"/>
      <c r="AP452" s="573"/>
      <c r="AQ452" s="573"/>
      <c r="AR452" s="573"/>
      <c r="AS452" s="573"/>
    </row>
    <row r="453" spans="1:46" s="323" customFormat="1" ht="27" x14ac:dyDescent="0.25">
      <c r="A453" s="425"/>
      <c r="B453" s="425"/>
      <c r="C453" s="425" t="s">
        <v>314</v>
      </c>
      <c r="D453" s="443" t="s">
        <v>115</v>
      </c>
      <c r="E453" s="273"/>
      <c r="F453" s="299"/>
      <c r="G453" s="307"/>
      <c r="H453" s="318"/>
      <c r="I453" s="438"/>
      <c r="J453" s="487">
        <v>25</v>
      </c>
      <c r="K453" s="487">
        <v>25</v>
      </c>
      <c r="L453" s="487">
        <v>25</v>
      </c>
      <c r="M453" s="487">
        <v>25</v>
      </c>
      <c r="N453" s="513"/>
      <c r="O453" s="423">
        <v>25</v>
      </c>
      <c r="P453" s="423">
        <v>25</v>
      </c>
      <c r="Q453" s="295"/>
      <c r="R453" s="413">
        <v>10</v>
      </c>
      <c r="S453" s="668">
        <v>5</v>
      </c>
      <c r="T453" s="638">
        <v>5</v>
      </c>
      <c r="U453" s="677">
        <v>5</v>
      </c>
      <c r="V453" s="248"/>
      <c r="W453" s="248"/>
      <c r="X453" s="248"/>
      <c r="Y453" s="248"/>
      <c r="Z453" s="248"/>
      <c r="AA453" s="613"/>
      <c r="AB453" s="573"/>
      <c r="AC453" s="573"/>
      <c r="AD453" s="573"/>
      <c r="AE453" s="573"/>
      <c r="AF453" s="573"/>
      <c r="AG453" s="573"/>
      <c r="AH453" s="573"/>
      <c r="AI453" s="573"/>
      <c r="AJ453" s="573"/>
      <c r="AK453" s="573"/>
      <c r="AL453" s="573"/>
      <c r="AM453" s="573"/>
      <c r="AN453" s="573"/>
      <c r="AO453" s="573"/>
      <c r="AP453" s="573"/>
      <c r="AQ453" s="573"/>
      <c r="AR453" s="573"/>
      <c r="AS453" s="573"/>
    </row>
    <row r="454" spans="1:46" s="323" customFormat="1" ht="27" x14ac:dyDescent="0.25">
      <c r="A454" s="425"/>
      <c r="B454" s="425"/>
      <c r="C454" s="425"/>
      <c r="D454" s="443" t="s">
        <v>49</v>
      </c>
      <c r="E454" s="273"/>
      <c r="F454" s="299"/>
      <c r="G454" s="307"/>
      <c r="H454" s="318"/>
      <c r="I454" s="438"/>
      <c r="J454" s="487">
        <v>114000</v>
      </c>
      <c r="K454" s="487">
        <v>114000</v>
      </c>
      <c r="L454" s="487">
        <v>114000</v>
      </c>
      <c r="M454" s="487">
        <v>114000</v>
      </c>
      <c r="N454" s="513"/>
      <c r="O454" s="423">
        <v>114000</v>
      </c>
      <c r="P454" s="423">
        <v>114000</v>
      </c>
      <c r="Q454" s="295"/>
      <c r="R454" s="452">
        <v>380000</v>
      </c>
      <c r="S454" s="667">
        <v>380000</v>
      </c>
      <c r="T454" s="641">
        <v>380000</v>
      </c>
      <c r="U454" s="299">
        <v>380000</v>
      </c>
      <c r="V454" s="248"/>
      <c r="W454" s="248"/>
      <c r="X454" s="248"/>
      <c r="Y454" s="248"/>
      <c r="Z454" s="248"/>
      <c r="AA454" s="613"/>
      <c r="AB454" s="573"/>
      <c r="AC454" s="573"/>
      <c r="AD454" s="573"/>
      <c r="AE454" s="573"/>
      <c r="AF454" s="573"/>
      <c r="AG454" s="573"/>
      <c r="AH454" s="573"/>
      <c r="AI454" s="573"/>
      <c r="AJ454" s="573"/>
      <c r="AK454" s="573"/>
      <c r="AL454" s="573"/>
      <c r="AM454" s="573"/>
      <c r="AN454" s="573"/>
      <c r="AO454" s="573"/>
      <c r="AP454" s="573"/>
      <c r="AQ454" s="573"/>
      <c r="AR454" s="573"/>
      <c r="AS454" s="573"/>
    </row>
    <row r="455" spans="1:46" s="323" customFormat="1" ht="27" x14ac:dyDescent="0.25">
      <c r="A455" s="425"/>
      <c r="B455" s="425"/>
      <c r="C455" s="425"/>
      <c r="D455" s="462" t="s">
        <v>47</v>
      </c>
      <c r="E455" s="273"/>
      <c r="F455" s="299"/>
      <c r="G455" s="307"/>
      <c r="H455" s="318"/>
      <c r="I455" s="438"/>
      <c r="J455" s="487">
        <v>2850</v>
      </c>
      <c r="K455" s="487">
        <v>2850</v>
      </c>
      <c r="L455" s="487">
        <v>2850</v>
      </c>
      <c r="M455" s="487">
        <v>2850</v>
      </c>
      <c r="N455" s="513"/>
      <c r="O455" s="423">
        <v>2850</v>
      </c>
      <c r="P455" s="423">
        <v>2850</v>
      </c>
      <c r="Q455" s="295"/>
      <c r="R455" s="452">
        <f t="shared" ref="R455:U455" si="687">R453*R454/1000</f>
        <v>3800</v>
      </c>
      <c r="S455" s="667">
        <f t="shared" si="687"/>
        <v>1900</v>
      </c>
      <c r="T455" s="641">
        <f t="shared" si="687"/>
        <v>1900</v>
      </c>
      <c r="U455" s="299">
        <f t="shared" si="687"/>
        <v>1900</v>
      </c>
      <c r="V455" s="248"/>
      <c r="W455" s="248"/>
      <c r="X455" s="248"/>
      <c r="Y455" s="248"/>
      <c r="Z455" s="248"/>
      <c r="AA455" s="613"/>
      <c r="AB455" s="573"/>
      <c r="AC455" s="573"/>
      <c r="AD455" s="573"/>
      <c r="AE455" s="573"/>
      <c r="AF455" s="573"/>
      <c r="AG455" s="573"/>
      <c r="AH455" s="573"/>
      <c r="AI455" s="573"/>
      <c r="AJ455" s="573"/>
      <c r="AK455" s="573"/>
      <c r="AL455" s="573"/>
      <c r="AM455" s="573"/>
      <c r="AN455" s="573"/>
      <c r="AO455" s="573"/>
      <c r="AP455" s="573"/>
      <c r="AQ455" s="573"/>
      <c r="AR455" s="573"/>
      <c r="AS455" s="573"/>
    </row>
    <row r="456" spans="1:46" s="323" customFormat="1" ht="33" x14ac:dyDescent="0.25">
      <c r="A456" s="425"/>
      <c r="B456" s="425"/>
      <c r="C456" s="425" t="s">
        <v>196</v>
      </c>
      <c r="D456" s="443" t="s">
        <v>115</v>
      </c>
      <c r="E456" s="273"/>
      <c r="F456" s="299"/>
      <c r="G456" s="307"/>
      <c r="H456" s="318"/>
      <c r="I456" s="438"/>
      <c r="J456" s="487">
        <v>25</v>
      </c>
      <c r="K456" s="487">
        <v>25</v>
      </c>
      <c r="L456" s="487">
        <v>25</v>
      </c>
      <c r="M456" s="487">
        <v>25</v>
      </c>
      <c r="N456" s="513"/>
      <c r="O456" s="423">
        <v>25</v>
      </c>
      <c r="P456" s="423">
        <v>25</v>
      </c>
      <c r="Q456" s="295"/>
      <c r="R456" s="412"/>
      <c r="S456" s="662"/>
      <c r="T456" s="633"/>
      <c r="U456" s="294"/>
      <c r="V456" s="248"/>
      <c r="W456" s="248"/>
      <c r="X456" s="248"/>
      <c r="Y456" s="248"/>
      <c r="Z456" s="248"/>
      <c r="AA456" s="613"/>
      <c r="AB456" s="573"/>
      <c r="AC456" s="573"/>
      <c r="AD456" s="573"/>
      <c r="AE456" s="573"/>
      <c r="AF456" s="573"/>
      <c r="AG456" s="573"/>
      <c r="AH456" s="573"/>
      <c r="AI456" s="573"/>
      <c r="AJ456" s="573"/>
      <c r="AK456" s="573"/>
      <c r="AL456" s="573"/>
      <c r="AM456" s="573"/>
      <c r="AN456" s="573"/>
      <c r="AO456" s="573"/>
      <c r="AP456" s="573"/>
      <c r="AQ456" s="573"/>
      <c r="AR456" s="573"/>
      <c r="AS456" s="573"/>
    </row>
    <row r="457" spans="1:46" s="323" customFormat="1" ht="27" x14ac:dyDescent="0.25">
      <c r="A457" s="425"/>
      <c r="B457" s="425"/>
      <c r="C457" s="425"/>
      <c r="D457" s="443" t="s">
        <v>49</v>
      </c>
      <c r="E457" s="273"/>
      <c r="F457" s="299"/>
      <c r="G457" s="307"/>
      <c r="H457" s="318"/>
      <c r="I457" s="438"/>
      <c r="J457" s="487">
        <v>133000</v>
      </c>
      <c r="K457" s="487">
        <v>133000</v>
      </c>
      <c r="L457" s="487">
        <v>133000</v>
      </c>
      <c r="M457" s="487">
        <v>133000</v>
      </c>
      <c r="N457" s="513"/>
      <c r="O457" s="423">
        <v>133000</v>
      </c>
      <c r="P457" s="423">
        <v>133000</v>
      </c>
      <c r="Q457" s="295"/>
      <c r="R457" s="412"/>
      <c r="S457" s="662"/>
      <c r="T457" s="633"/>
      <c r="U457" s="294"/>
      <c r="V457" s="248"/>
      <c r="W457" s="248"/>
      <c r="X457" s="248"/>
      <c r="Y457" s="248"/>
      <c r="Z457" s="248"/>
      <c r="AA457" s="613"/>
      <c r="AB457" s="573"/>
      <c r="AC457" s="573"/>
      <c r="AD457" s="573"/>
      <c r="AE457" s="573"/>
      <c r="AF457" s="573"/>
      <c r="AG457" s="573"/>
      <c r="AH457" s="573"/>
      <c r="AI457" s="573"/>
      <c r="AJ457" s="573"/>
      <c r="AK457" s="573"/>
      <c r="AL457" s="573"/>
      <c r="AM457" s="573"/>
      <c r="AN457" s="573"/>
      <c r="AO457" s="573"/>
      <c r="AP457" s="573"/>
      <c r="AQ457" s="573"/>
      <c r="AR457" s="573"/>
      <c r="AS457" s="573"/>
    </row>
    <row r="458" spans="1:46" s="323" customFormat="1" ht="27" x14ac:dyDescent="0.25">
      <c r="A458" s="425"/>
      <c r="B458" s="425"/>
      <c r="C458" s="425"/>
      <c r="D458" s="462" t="s">
        <v>47</v>
      </c>
      <c r="E458" s="273"/>
      <c r="F458" s="299"/>
      <c r="G458" s="307"/>
      <c r="H458" s="318"/>
      <c r="I458" s="438"/>
      <c r="J458" s="487">
        <v>3325</v>
      </c>
      <c r="K458" s="487">
        <v>3325</v>
      </c>
      <c r="L458" s="487">
        <v>3325</v>
      </c>
      <c r="M458" s="487">
        <v>3325</v>
      </c>
      <c r="N458" s="513"/>
      <c r="O458" s="423">
        <v>3325</v>
      </c>
      <c r="P458" s="423">
        <v>3325</v>
      </c>
      <c r="Q458" s="295"/>
      <c r="R458" s="412"/>
      <c r="S458" s="662"/>
      <c r="T458" s="633"/>
      <c r="U458" s="294"/>
      <c r="V458" s="248"/>
      <c r="W458" s="248"/>
      <c r="X458" s="248"/>
      <c r="Y458" s="248"/>
      <c r="Z458" s="248"/>
      <c r="AA458" s="613"/>
      <c r="AB458" s="573"/>
      <c r="AC458" s="573"/>
      <c r="AD458" s="573"/>
      <c r="AE458" s="573"/>
      <c r="AF458" s="573"/>
      <c r="AG458" s="573"/>
      <c r="AH458" s="573"/>
      <c r="AI458" s="573"/>
      <c r="AJ458" s="573"/>
      <c r="AK458" s="573"/>
      <c r="AL458" s="573"/>
      <c r="AM458" s="573"/>
      <c r="AN458" s="573"/>
      <c r="AO458" s="573"/>
      <c r="AP458" s="573"/>
      <c r="AQ458" s="573"/>
      <c r="AR458" s="573"/>
      <c r="AS458" s="573"/>
    </row>
    <row r="459" spans="1:46" s="250" customFormat="1" ht="27" x14ac:dyDescent="0.25">
      <c r="A459" s="411"/>
      <c r="B459" s="411"/>
      <c r="C459" s="424" t="s">
        <v>192</v>
      </c>
      <c r="D459" s="443" t="s">
        <v>115</v>
      </c>
      <c r="E459" s="8"/>
      <c r="F459" s="295"/>
      <c r="G459" s="284"/>
      <c r="H459" s="315"/>
      <c r="I459" s="422">
        <v>0</v>
      </c>
      <c r="J459" s="482">
        <v>50</v>
      </c>
      <c r="K459" s="482">
        <v>50</v>
      </c>
      <c r="L459" s="482">
        <v>50</v>
      </c>
      <c r="M459" s="482">
        <v>50</v>
      </c>
      <c r="N459" s="55"/>
      <c r="O459" s="423">
        <v>80</v>
      </c>
      <c r="P459" s="423">
        <v>80</v>
      </c>
      <c r="Q459" s="295">
        <v>130</v>
      </c>
      <c r="R459" s="412">
        <v>100</v>
      </c>
      <c r="S459" s="662">
        <v>80</v>
      </c>
      <c r="T459" s="633">
        <v>80</v>
      </c>
      <c r="U459" s="294">
        <v>80</v>
      </c>
      <c r="V459" s="249"/>
      <c r="W459" s="249"/>
      <c r="X459" s="249"/>
      <c r="Y459" s="249"/>
      <c r="Z459" s="249"/>
      <c r="AA459" s="595"/>
      <c r="AB459" s="573"/>
      <c r="AC459" s="573"/>
      <c r="AD459" s="573"/>
      <c r="AE459" s="573"/>
      <c r="AF459" s="573"/>
      <c r="AG459" s="573"/>
      <c r="AH459" s="573"/>
      <c r="AI459" s="573"/>
      <c r="AJ459" s="573"/>
      <c r="AK459" s="573"/>
      <c r="AL459" s="573"/>
      <c r="AM459" s="573"/>
      <c r="AN459" s="573"/>
      <c r="AO459" s="573"/>
      <c r="AP459" s="573"/>
      <c r="AQ459" s="573"/>
      <c r="AR459" s="573"/>
      <c r="AS459" s="573"/>
    </row>
    <row r="460" spans="1:46" s="564" customFormat="1" ht="27" x14ac:dyDescent="0.25">
      <c r="A460" s="425"/>
      <c r="B460" s="425"/>
      <c r="C460" s="425"/>
      <c r="D460" s="443" t="s">
        <v>49</v>
      </c>
      <c r="E460" s="273"/>
      <c r="F460" s="299"/>
      <c r="G460" s="307"/>
      <c r="H460" s="318"/>
      <c r="I460" s="422">
        <v>35000</v>
      </c>
      <c r="J460" s="482">
        <v>35000</v>
      </c>
      <c r="K460" s="482">
        <v>35000</v>
      </c>
      <c r="L460" s="482">
        <v>35000</v>
      </c>
      <c r="M460" s="482">
        <v>35000</v>
      </c>
      <c r="N460" s="55"/>
      <c r="O460" s="423">
        <v>35000</v>
      </c>
      <c r="P460" s="423">
        <v>35000</v>
      </c>
      <c r="Q460" s="295">
        <v>35000</v>
      </c>
      <c r="R460" s="413">
        <v>35000</v>
      </c>
      <c r="S460" s="328">
        <v>35000</v>
      </c>
      <c r="T460" s="635">
        <v>35000</v>
      </c>
      <c r="U460" s="295">
        <v>35000</v>
      </c>
      <c r="V460" s="251"/>
      <c r="W460" s="251"/>
      <c r="X460" s="251"/>
      <c r="Y460" s="251"/>
      <c r="Z460" s="251"/>
      <c r="AA460" s="614"/>
      <c r="AB460" s="573"/>
      <c r="AC460" s="573"/>
      <c r="AD460" s="573"/>
      <c r="AE460" s="573"/>
      <c r="AF460" s="573"/>
      <c r="AG460" s="573"/>
      <c r="AH460" s="573"/>
      <c r="AI460" s="573"/>
      <c r="AJ460" s="573"/>
      <c r="AK460" s="573"/>
      <c r="AL460" s="573"/>
      <c r="AM460" s="573"/>
      <c r="AN460" s="573"/>
      <c r="AO460" s="573"/>
      <c r="AP460" s="573"/>
      <c r="AQ460" s="573"/>
      <c r="AR460" s="573"/>
      <c r="AS460" s="573"/>
    </row>
    <row r="461" spans="1:46" s="411" customFormat="1" ht="27" x14ac:dyDescent="0.25">
      <c r="D461" s="462" t="s">
        <v>47</v>
      </c>
      <c r="E461" s="8"/>
      <c r="F461" s="299"/>
      <c r="G461" s="307"/>
      <c r="H461" s="318"/>
      <c r="I461" s="438">
        <f>I459*I460/1000</f>
        <v>0</v>
      </c>
      <c r="J461" s="487">
        <v>1750</v>
      </c>
      <c r="K461" s="487">
        <v>1750</v>
      </c>
      <c r="L461" s="487">
        <v>1750</v>
      </c>
      <c r="M461" s="487">
        <v>1750</v>
      </c>
      <c r="N461" s="513"/>
      <c r="O461" s="438">
        <f t="shared" ref="O461:T461" si="688">O459*O460/1000</f>
        <v>2800</v>
      </c>
      <c r="P461" s="438">
        <f t="shared" ref="P461" si="689">P459*P460/1000</f>
        <v>2800</v>
      </c>
      <c r="Q461" s="299">
        <f t="shared" ref="Q461:R461" si="690">Q459*Q460/1000</f>
        <v>4550</v>
      </c>
      <c r="R461" s="452">
        <f t="shared" si="690"/>
        <v>3500</v>
      </c>
      <c r="S461" s="667">
        <f t="shared" si="688"/>
        <v>2800</v>
      </c>
      <c r="T461" s="641">
        <f t="shared" si="688"/>
        <v>2800</v>
      </c>
      <c r="U461" s="299">
        <f t="shared" ref="U461" si="691">U459*U460/1000</f>
        <v>2800</v>
      </c>
      <c r="V461" s="251"/>
      <c r="W461" s="251"/>
      <c r="X461" s="251"/>
      <c r="Y461" s="251"/>
      <c r="Z461" s="251"/>
      <c r="AA461" s="614"/>
      <c r="AB461" s="573"/>
      <c r="AC461" s="573"/>
      <c r="AD461" s="573"/>
      <c r="AE461" s="573"/>
      <c r="AF461" s="573"/>
      <c r="AG461" s="573"/>
      <c r="AH461" s="573"/>
      <c r="AI461" s="573"/>
      <c r="AJ461" s="573"/>
      <c r="AK461" s="573"/>
      <c r="AL461" s="573"/>
      <c r="AM461" s="573"/>
      <c r="AN461" s="573"/>
      <c r="AO461" s="573"/>
      <c r="AP461" s="573"/>
      <c r="AQ461" s="573"/>
      <c r="AR461" s="573"/>
      <c r="AS461" s="573"/>
      <c r="AT461" s="582"/>
    </row>
    <row r="462" spans="1:46" s="250" customFormat="1" ht="27" x14ac:dyDescent="0.25">
      <c r="A462" s="411"/>
      <c r="B462" s="411"/>
      <c r="C462" s="428" t="s">
        <v>197</v>
      </c>
      <c r="D462" s="443" t="s">
        <v>115</v>
      </c>
      <c r="E462" s="8"/>
      <c r="F462" s="295"/>
      <c r="G462" s="284"/>
      <c r="H462" s="315"/>
      <c r="I462" s="423">
        <v>0</v>
      </c>
      <c r="J462" s="482">
        <v>40</v>
      </c>
      <c r="K462" s="482">
        <v>40</v>
      </c>
      <c r="L462" s="482">
        <v>40</v>
      </c>
      <c r="M462" s="482">
        <v>40</v>
      </c>
      <c r="N462" s="55"/>
      <c r="O462" s="423">
        <v>100</v>
      </c>
      <c r="P462" s="423">
        <v>100</v>
      </c>
      <c r="Q462" s="295">
        <v>296</v>
      </c>
      <c r="R462" s="413">
        <v>110</v>
      </c>
      <c r="S462" s="328">
        <v>100</v>
      </c>
      <c r="T462" s="635">
        <v>100</v>
      </c>
      <c r="U462" s="295">
        <v>100</v>
      </c>
      <c r="V462" s="249"/>
      <c r="W462" s="249"/>
      <c r="X462" s="249"/>
      <c r="Y462" s="249"/>
      <c r="Z462" s="249"/>
      <c r="AA462" s="595"/>
      <c r="AB462" s="573"/>
      <c r="AC462" s="573"/>
      <c r="AD462" s="573"/>
      <c r="AE462" s="573"/>
      <c r="AF462" s="573"/>
      <c r="AG462" s="573"/>
      <c r="AH462" s="573"/>
      <c r="AI462" s="573"/>
      <c r="AJ462" s="573"/>
      <c r="AK462" s="573"/>
      <c r="AL462" s="573"/>
      <c r="AM462" s="573"/>
      <c r="AN462" s="573"/>
      <c r="AO462" s="573"/>
      <c r="AP462" s="573"/>
      <c r="AQ462" s="573"/>
      <c r="AR462" s="573"/>
      <c r="AS462" s="573"/>
    </row>
    <row r="463" spans="1:46" s="564" customFormat="1" ht="27" x14ac:dyDescent="0.25">
      <c r="A463" s="425"/>
      <c r="B463" s="425"/>
      <c r="C463" s="425"/>
      <c r="D463" s="443" t="s">
        <v>49</v>
      </c>
      <c r="E463" s="273"/>
      <c r="F463" s="299"/>
      <c r="G463" s="307"/>
      <c r="H463" s="318"/>
      <c r="I463" s="423">
        <v>22000</v>
      </c>
      <c r="J463" s="487">
        <v>22000</v>
      </c>
      <c r="K463" s="487">
        <v>22000</v>
      </c>
      <c r="L463" s="487">
        <v>22000</v>
      </c>
      <c r="M463" s="487">
        <v>22000</v>
      </c>
      <c r="N463" s="513"/>
      <c r="O463" s="438">
        <v>22000</v>
      </c>
      <c r="P463" s="438">
        <v>22000</v>
      </c>
      <c r="Q463" s="299">
        <v>22000</v>
      </c>
      <c r="R463" s="452">
        <v>22000</v>
      </c>
      <c r="S463" s="667">
        <v>22000</v>
      </c>
      <c r="T463" s="641">
        <v>22000</v>
      </c>
      <c r="U463" s="299">
        <v>22000</v>
      </c>
      <c r="V463" s="251"/>
      <c r="W463" s="251"/>
      <c r="X463" s="251"/>
      <c r="Y463" s="251"/>
      <c r="Z463" s="251"/>
      <c r="AA463" s="614"/>
      <c r="AB463" s="573"/>
      <c r="AC463" s="573"/>
      <c r="AD463" s="573"/>
      <c r="AE463" s="573"/>
      <c r="AF463" s="573"/>
      <c r="AG463" s="573"/>
      <c r="AH463" s="573"/>
      <c r="AI463" s="573"/>
      <c r="AJ463" s="573"/>
      <c r="AK463" s="573"/>
      <c r="AL463" s="573"/>
      <c r="AM463" s="573"/>
      <c r="AN463" s="573"/>
      <c r="AO463" s="573"/>
      <c r="AP463" s="573"/>
      <c r="AQ463" s="573"/>
      <c r="AR463" s="573"/>
      <c r="AS463" s="573"/>
    </row>
    <row r="464" spans="1:46" s="411" customFormat="1" ht="27" x14ac:dyDescent="0.25">
      <c r="D464" s="462" t="s">
        <v>47</v>
      </c>
      <c r="E464" s="8"/>
      <c r="F464" s="299"/>
      <c r="G464" s="307"/>
      <c r="H464" s="318"/>
      <c r="I464" s="438">
        <f>I462*I463/1000</f>
        <v>0</v>
      </c>
      <c r="J464" s="487">
        <v>880</v>
      </c>
      <c r="K464" s="487">
        <v>880</v>
      </c>
      <c r="L464" s="487">
        <v>880</v>
      </c>
      <c r="M464" s="487">
        <v>880</v>
      </c>
      <c r="N464" s="513"/>
      <c r="O464" s="438">
        <f t="shared" ref="O464:T464" si="692">O462*O463/1000</f>
        <v>2200</v>
      </c>
      <c r="P464" s="438">
        <f t="shared" ref="P464" si="693">P462*P463/1000</f>
        <v>2200</v>
      </c>
      <c r="Q464" s="299">
        <f t="shared" ref="Q464:R464" si="694">Q462*Q463/1000</f>
        <v>6512</v>
      </c>
      <c r="R464" s="452">
        <f t="shared" si="694"/>
        <v>2420</v>
      </c>
      <c r="S464" s="667">
        <f t="shared" si="692"/>
        <v>2200</v>
      </c>
      <c r="T464" s="641">
        <f t="shared" si="692"/>
        <v>2200</v>
      </c>
      <c r="U464" s="299">
        <f t="shared" ref="U464" si="695">U462*U463/1000</f>
        <v>2200</v>
      </c>
      <c r="V464" s="251"/>
      <c r="W464" s="251"/>
      <c r="X464" s="251"/>
      <c r="Y464" s="251"/>
      <c r="Z464" s="251"/>
      <c r="AA464" s="614"/>
      <c r="AB464" s="573"/>
      <c r="AC464" s="573"/>
      <c r="AD464" s="573"/>
      <c r="AE464" s="573"/>
      <c r="AF464" s="573"/>
      <c r="AG464" s="573"/>
      <c r="AH464" s="573"/>
      <c r="AI464" s="573"/>
      <c r="AJ464" s="573"/>
      <c r="AK464" s="573"/>
      <c r="AL464" s="573"/>
      <c r="AM464" s="573"/>
      <c r="AN464" s="573"/>
      <c r="AO464" s="573"/>
      <c r="AP464" s="573"/>
      <c r="AQ464" s="573"/>
      <c r="AR464" s="573"/>
      <c r="AS464" s="573"/>
      <c r="AT464" s="582"/>
    </row>
    <row r="465" spans="1:46" s="250" customFormat="1" ht="27" x14ac:dyDescent="0.25">
      <c r="A465" s="411"/>
      <c r="B465" s="411"/>
      <c r="C465" s="428" t="s">
        <v>193</v>
      </c>
      <c r="D465" s="443" t="s">
        <v>115</v>
      </c>
      <c r="E465" s="8"/>
      <c r="F465" s="295"/>
      <c r="G465" s="284"/>
      <c r="H465" s="315"/>
      <c r="I465" s="423"/>
      <c r="J465" s="482">
        <v>15</v>
      </c>
      <c r="K465" s="482">
        <v>11</v>
      </c>
      <c r="L465" s="482">
        <v>11</v>
      </c>
      <c r="M465" s="482">
        <v>11</v>
      </c>
      <c r="N465" s="55"/>
      <c r="O465" s="423">
        <v>35</v>
      </c>
      <c r="P465" s="423">
        <v>35</v>
      </c>
      <c r="Q465" s="295">
        <v>52</v>
      </c>
      <c r="R465" s="413">
        <v>25</v>
      </c>
      <c r="S465" s="668">
        <v>5</v>
      </c>
      <c r="T465" s="638">
        <v>5</v>
      </c>
      <c r="U465" s="677">
        <v>5</v>
      </c>
      <c r="V465" s="249"/>
      <c r="W465" s="249"/>
      <c r="X465" s="249"/>
      <c r="Y465" s="249"/>
      <c r="Z465" s="249"/>
      <c r="AA465" s="595"/>
      <c r="AB465" s="573"/>
      <c r="AC465" s="573"/>
      <c r="AD465" s="573"/>
      <c r="AE465" s="573"/>
      <c r="AF465" s="573"/>
      <c r="AG465" s="573"/>
      <c r="AH465" s="573"/>
      <c r="AI465" s="573"/>
      <c r="AJ465" s="573"/>
      <c r="AK465" s="573"/>
      <c r="AL465" s="573"/>
      <c r="AM465" s="573"/>
      <c r="AN465" s="573"/>
      <c r="AO465" s="573"/>
      <c r="AP465" s="573"/>
      <c r="AQ465" s="573"/>
      <c r="AR465" s="573"/>
      <c r="AS465" s="573"/>
    </row>
    <row r="466" spans="1:46" s="564" customFormat="1" ht="27" x14ac:dyDescent="0.25">
      <c r="A466" s="425"/>
      <c r="B466" s="425"/>
      <c r="C466" s="425"/>
      <c r="D466" s="443" t="s">
        <v>49</v>
      </c>
      <c r="E466" s="273"/>
      <c r="F466" s="299"/>
      <c r="G466" s="307"/>
      <c r="H466" s="318"/>
      <c r="I466" s="438"/>
      <c r="J466" s="487">
        <v>380000</v>
      </c>
      <c r="K466" s="487">
        <v>380000</v>
      </c>
      <c r="L466" s="487">
        <v>380000</v>
      </c>
      <c r="M466" s="487">
        <v>380000</v>
      </c>
      <c r="N466" s="513"/>
      <c r="O466" s="438">
        <v>380000</v>
      </c>
      <c r="P466" s="438">
        <v>380000</v>
      </c>
      <c r="Q466" s="299">
        <v>380000</v>
      </c>
      <c r="R466" s="452">
        <v>380000</v>
      </c>
      <c r="S466" s="667">
        <v>380000</v>
      </c>
      <c r="T466" s="641">
        <v>380000</v>
      </c>
      <c r="U466" s="299">
        <v>380000</v>
      </c>
      <c r="V466" s="251"/>
      <c r="W466" s="251"/>
      <c r="X466" s="251"/>
      <c r="Y466" s="251"/>
      <c r="Z466" s="251"/>
      <c r="AA466" s="614"/>
      <c r="AB466" s="573"/>
      <c r="AC466" s="573"/>
      <c r="AD466" s="573"/>
      <c r="AE466" s="573"/>
      <c r="AF466" s="573"/>
      <c r="AG466" s="573"/>
      <c r="AH466" s="573"/>
      <c r="AI466" s="573"/>
      <c r="AJ466" s="573"/>
      <c r="AK466" s="573"/>
      <c r="AL466" s="573"/>
      <c r="AM466" s="573"/>
      <c r="AN466" s="573"/>
      <c r="AO466" s="573"/>
      <c r="AP466" s="573"/>
      <c r="AQ466" s="573"/>
      <c r="AR466" s="573"/>
      <c r="AS466" s="573"/>
    </row>
    <row r="467" spans="1:46" s="411" customFormat="1" ht="27" x14ac:dyDescent="0.25">
      <c r="D467" s="462" t="s">
        <v>47</v>
      </c>
      <c r="E467" s="8"/>
      <c r="F467" s="295"/>
      <c r="G467" s="284"/>
      <c r="H467" s="315"/>
      <c r="I467" s="423"/>
      <c r="J467" s="487">
        <v>5700</v>
      </c>
      <c r="K467" s="487">
        <f t="shared" ref="K467:T467" si="696">K465*K466/1000</f>
        <v>4180</v>
      </c>
      <c r="L467" s="487">
        <f t="shared" si="696"/>
        <v>4180</v>
      </c>
      <c r="M467" s="487">
        <f t="shared" si="696"/>
        <v>4180</v>
      </c>
      <c r="N467" s="513"/>
      <c r="O467" s="438">
        <f t="shared" ref="O467" si="697">O465*O466/1000</f>
        <v>13300</v>
      </c>
      <c r="P467" s="438">
        <f t="shared" ref="P467" si="698">P465*P466/1000</f>
        <v>13300</v>
      </c>
      <c r="Q467" s="299">
        <f t="shared" ref="Q467:R467" si="699">Q465*Q466/1000</f>
        <v>19760</v>
      </c>
      <c r="R467" s="452">
        <f t="shared" si="699"/>
        <v>9500</v>
      </c>
      <c r="S467" s="667">
        <f t="shared" si="696"/>
        <v>1900</v>
      </c>
      <c r="T467" s="641">
        <f t="shared" si="696"/>
        <v>1900</v>
      </c>
      <c r="U467" s="299">
        <f t="shared" ref="U467" si="700">U465*U466/1000</f>
        <v>1900</v>
      </c>
      <c r="V467" s="249"/>
      <c r="W467" s="249"/>
      <c r="X467" s="249"/>
      <c r="Y467" s="249"/>
      <c r="Z467" s="249"/>
      <c r="AA467" s="595"/>
      <c r="AB467" s="573"/>
      <c r="AC467" s="573"/>
      <c r="AD467" s="573"/>
      <c r="AE467" s="573"/>
      <c r="AF467" s="573"/>
      <c r="AG467" s="573"/>
      <c r="AH467" s="573"/>
      <c r="AI467" s="573"/>
      <c r="AJ467" s="573"/>
      <c r="AK467" s="573"/>
      <c r="AL467" s="573"/>
      <c r="AM467" s="573"/>
      <c r="AN467" s="573"/>
      <c r="AO467" s="573"/>
      <c r="AP467" s="573"/>
      <c r="AQ467" s="573"/>
      <c r="AR467" s="573"/>
      <c r="AS467" s="573"/>
      <c r="AT467" s="582"/>
    </row>
    <row r="468" spans="1:46" s="250" customFormat="1" ht="27" x14ac:dyDescent="0.25">
      <c r="A468" s="411"/>
      <c r="B468" s="411"/>
      <c r="C468" s="417" t="s">
        <v>313</v>
      </c>
      <c r="D468" s="443" t="s">
        <v>115</v>
      </c>
      <c r="E468" s="8"/>
      <c r="F468" s="295"/>
      <c r="G468" s="284"/>
      <c r="H468" s="315"/>
      <c r="I468" s="423"/>
      <c r="J468" s="482">
        <v>10</v>
      </c>
      <c r="K468" s="482">
        <v>5</v>
      </c>
      <c r="L468" s="482">
        <v>5</v>
      </c>
      <c r="M468" s="482">
        <v>5</v>
      </c>
      <c r="N468" s="55"/>
      <c r="O468" s="423">
        <v>30</v>
      </c>
      <c r="P468" s="423">
        <v>27</v>
      </c>
      <c r="Q468" s="295">
        <v>137</v>
      </c>
      <c r="R468" s="413">
        <v>30</v>
      </c>
      <c r="S468" s="668">
        <v>10</v>
      </c>
      <c r="T468" s="638">
        <v>10</v>
      </c>
      <c r="U468" s="677">
        <v>10</v>
      </c>
      <c r="V468" s="566">
        <v>10</v>
      </c>
      <c r="W468" s="566">
        <v>10</v>
      </c>
      <c r="X468" s="566">
        <v>10</v>
      </c>
      <c r="Y468" s="566">
        <v>10</v>
      </c>
      <c r="Z468" s="566">
        <v>10</v>
      </c>
      <c r="AA468" s="577">
        <v>10</v>
      </c>
      <c r="AB468" s="573"/>
      <c r="AC468" s="573"/>
      <c r="AD468" s="573"/>
      <c r="AE468" s="573"/>
      <c r="AF468" s="573"/>
      <c r="AG468" s="573"/>
      <c r="AH468" s="573"/>
      <c r="AI468" s="573"/>
      <c r="AJ468" s="573"/>
      <c r="AK468" s="573"/>
      <c r="AL468" s="573"/>
      <c r="AM468" s="573"/>
      <c r="AN468" s="573"/>
      <c r="AO468" s="573"/>
      <c r="AP468" s="573"/>
      <c r="AQ468" s="573"/>
      <c r="AR468" s="573"/>
      <c r="AS468" s="573"/>
    </row>
    <row r="469" spans="1:46" s="564" customFormat="1" ht="27" x14ac:dyDescent="0.25">
      <c r="A469" s="425"/>
      <c r="B469" s="425"/>
      <c r="C469" s="411"/>
      <c r="D469" s="443" t="s">
        <v>49</v>
      </c>
      <c r="E469" s="8"/>
      <c r="F469" s="295"/>
      <c r="G469" s="284"/>
      <c r="H469" s="315"/>
      <c r="I469" s="423"/>
      <c r="J469" s="482">
        <v>653000</v>
      </c>
      <c r="K469" s="482">
        <v>653000</v>
      </c>
      <c r="L469" s="482">
        <v>653000</v>
      </c>
      <c r="M469" s="482">
        <v>653000</v>
      </c>
      <c r="N469" s="55"/>
      <c r="O469" s="423">
        <v>653000</v>
      </c>
      <c r="P469" s="423">
        <v>653000</v>
      </c>
      <c r="Q469" s="295">
        <v>653000</v>
      </c>
      <c r="R469" s="413">
        <v>653000</v>
      </c>
      <c r="S469" s="328">
        <v>653000</v>
      </c>
      <c r="T469" s="635">
        <v>653000</v>
      </c>
      <c r="U469" s="295">
        <v>653000</v>
      </c>
      <c r="V469" s="249"/>
      <c r="W469" s="249"/>
      <c r="X469" s="249"/>
      <c r="Y469" s="249"/>
      <c r="Z469" s="249"/>
      <c r="AA469" s="595"/>
      <c r="AB469" s="573"/>
      <c r="AC469" s="573"/>
      <c r="AD469" s="573"/>
      <c r="AE469" s="573"/>
      <c r="AF469" s="573"/>
      <c r="AG469" s="573"/>
      <c r="AH469" s="573"/>
      <c r="AI469" s="573"/>
      <c r="AJ469" s="573"/>
      <c r="AK469" s="573"/>
      <c r="AL469" s="573"/>
      <c r="AM469" s="573"/>
      <c r="AN469" s="573"/>
      <c r="AO469" s="573"/>
      <c r="AP469" s="573"/>
      <c r="AQ469" s="573"/>
      <c r="AR469" s="573"/>
      <c r="AS469" s="573"/>
    </row>
    <row r="470" spans="1:46" s="425" customFormat="1" ht="27" x14ac:dyDescent="0.25">
      <c r="D470" s="462" t="s">
        <v>47</v>
      </c>
      <c r="E470" s="273"/>
      <c r="F470" s="299"/>
      <c r="G470" s="307"/>
      <c r="H470" s="318"/>
      <c r="I470" s="438"/>
      <c r="J470" s="487">
        <f t="shared" ref="J470:T470" si="701">J468*J469/1000</f>
        <v>6530</v>
      </c>
      <c r="K470" s="487">
        <f t="shared" si="701"/>
        <v>3265</v>
      </c>
      <c r="L470" s="487">
        <f t="shared" si="701"/>
        <v>3265</v>
      </c>
      <c r="M470" s="487">
        <f t="shared" si="701"/>
        <v>3265</v>
      </c>
      <c r="N470" s="513"/>
      <c r="O470" s="438">
        <f t="shared" ref="O470" si="702">O468*O469/1000</f>
        <v>19590</v>
      </c>
      <c r="P470" s="438">
        <f t="shared" ref="P470" si="703">P468*P469/1000</f>
        <v>17631</v>
      </c>
      <c r="Q470" s="299">
        <f t="shared" ref="Q470:R470" si="704">Q468*Q469/1000</f>
        <v>89461</v>
      </c>
      <c r="R470" s="452">
        <f t="shared" si="704"/>
        <v>19590</v>
      </c>
      <c r="S470" s="667">
        <f t="shared" si="701"/>
        <v>6530</v>
      </c>
      <c r="T470" s="641">
        <f t="shared" si="701"/>
        <v>6530</v>
      </c>
      <c r="U470" s="299">
        <f t="shared" ref="U470" si="705">U468*U469/1000</f>
        <v>6530</v>
      </c>
      <c r="V470" s="251"/>
      <c r="W470" s="251"/>
      <c r="X470" s="251"/>
      <c r="Y470" s="251"/>
      <c r="Z470" s="251"/>
      <c r="AA470" s="614"/>
      <c r="AB470" s="573"/>
      <c r="AC470" s="573"/>
      <c r="AD470" s="573"/>
      <c r="AE470" s="573"/>
      <c r="AF470" s="573"/>
      <c r="AG470" s="573"/>
      <c r="AH470" s="573"/>
      <c r="AI470" s="573"/>
      <c r="AJ470" s="573"/>
      <c r="AK470" s="573"/>
      <c r="AL470" s="573"/>
      <c r="AM470" s="573"/>
      <c r="AN470" s="573"/>
      <c r="AO470" s="573"/>
      <c r="AP470" s="573"/>
      <c r="AQ470" s="573"/>
      <c r="AR470" s="573"/>
      <c r="AS470" s="573"/>
      <c r="AT470" s="583"/>
    </row>
    <row r="471" spans="1:46" s="565" customFormat="1" ht="27" x14ac:dyDescent="0.25">
      <c r="A471" s="411"/>
      <c r="B471" s="411"/>
      <c r="C471" s="424" t="s">
        <v>194</v>
      </c>
      <c r="D471" s="443" t="s">
        <v>115</v>
      </c>
      <c r="E471" s="8"/>
      <c r="F471" s="295"/>
      <c r="G471" s="284"/>
      <c r="H471" s="315"/>
      <c r="I471" s="423"/>
      <c r="J471" s="482">
        <v>5</v>
      </c>
      <c r="K471" s="481">
        <v>3</v>
      </c>
      <c r="L471" s="481">
        <v>3</v>
      </c>
      <c r="M471" s="481">
        <v>2</v>
      </c>
      <c r="N471" s="508"/>
      <c r="O471" s="423">
        <v>10</v>
      </c>
      <c r="P471" s="423">
        <v>9</v>
      </c>
      <c r="Q471" s="295">
        <v>14</v>
      </c>
      <c r="R471" s="413">
        <v>3</v>
      </c>
      <c r="S471" s="668">
        <v>5</v>
      </c>
      <c r="T471" s="638">
        <v>5</v>
      </c>
      <c r="U471" s="677">
        <v>5</v>
      </c>
      <c r="V471" s="566">
        <v>5</v>
      </c>
      <c r="W471" s="566">
        <v>5</v>
      </c>
      <c r="X471" s="566">
        <v>5</v>
      </c>
      <c r="Y471" s="566">
        <v>5</v>
      </c>
      <c r="Z471" s="566">
        <v>5</v>
      </c>
      <c r="AA471" s="577">
        <v>5</v>
      </c>
      <c r="AB471" s="573"/>
      <c r="AC471" s="573"/>
      <c r="AD471" s="573"/>
      <c r="AE471" s="573"/>
      <c r="AF471" s="573"/>
      <c r="AG471" s="573"/>
      <c r="AH471" s="573"/>
      <c r="AI471" s="573"/>
      <c r="AJ471" s="573"/>
      <c r="AK471" s="573"/>
      <c r="AL471" s="573"/>
      <c r="AM471" s="573"/>
      <c r="AN471" s="573"/>
      <c r="AO471" s="573"/>
      <c r="AP471" s="573"/>
      <c r="AQ471" s="573"/>
      <c r="AR471" s="573"/>
      <c r="AS471" s="573"/>
      <c r="AT471" s="580"/>
    </row>
    <row r="472" spans="1:46" s="565" customFormat="1" ht="27" x14ac:dyDescent="0.25">
      <c r="A472" s="411"/>
      <c r="B472" s="411"/>
      <c r="C472" s="424"/>
      <c r="D472" s="443" t="s">
        <v>49</v>
      </c>
      <c r="E472" s="8"/>
      <c r="F472" s="295"/>
      <c r="G472" s="284"/>
      <c r="H472" s="315"/>
      <c r="I472" s="423"/>
      <c r="J472" s="482">
        <v>1356000</v>
      </c>
      <c r="K472" s="482">
        <v>1356000</v>
      </c>
      <c r="L472" s="482">
        <v>1356000</v>
      </c>
      <c r="M472" s="482">
        <v>1356000</v>
      </c>
      <c r="N472" s="55"/>
      <c r="O472" s="423">
        <v>1356000</v>
      </c>
      <c r="P472" s="423">
        <v>1356000</v>
      </c>
      <c r="Q472" s="295">
        <v>1356000</v>
      </c>
      <c r="R472" s="413">
        <v>1356000</v>
      </c>
      <c r="S472" s="328">
        <v>1356000</v>
      </c>
      <c r="T472" s="635">
        <v>1356000</v>
      </c>
      <c r="U472" s="295">
        <v>1356000</v>
      </c>
      <c r="V472" s="8"/>
      <c r="W472" s="8"/>
      <c r="X472" s="8"/>
      <c r="Y472" s="8"/>
      <c r="Z472" s="8"/>
      <c r="AA472" s="604"/>
      <c r="AB472" s="573"/>
      <c r="AC472" s="573"/>
      <c r="AD472" s="573"/>
      <c r="AE472" s="573"/>
      <c r="AF472" s="573"/>
      <c r="AG472" s="573"/>
      <c r="AH472" s="573"/>
      <c r="AI472" s="573"/>
      <c r="AJ472" s="573"/>
      <c r="AK472" s="573"/>
      <c r="AL472" s="573"/>
      <c r="AM472" s="573"/>
      <c r="AN472" s="573"/>
      <c r="AO472" s="573"/>
      <c r="AP472" s="573"/>
      <c r="AQ472" s="573"/>
      <c r="AR472" s="573"/>
      <c r="AS472" s="573"/>
      <c r="AT472" s="580"/>
    </row>
    <row r="473" spans="1:46" s="565" customFormat="1" ht="27" x14ac:dyDescent="0.25">
      <c r="A473" s="411"/>
      <c r="B473" s="411"/>
      <c r="C473" s="424"/>
      <c r="D473" s="462" t="s">
        <v>47</v>
      </c>
      <c r="E473" s="8"/>
      <c r="F473" s="295"/>
      <c r="G473" s="284"/>
      <c r="H473" s="315"/>
      <c r="I473" s="423"/>
      <c r="J473" s="487">
        <v>6780</v>
      </c>
      <c r="K473" s="487">
        <f t="shared" ref="K473:T473" si="706">K471*K472/1000</f>
        <v>4068</v>
      </c>
      <c r="L473" s="487">
        <f t="shared" si="706"/>
        <v>4068</v>
      </c>
      <c r="M473" s="487">
        <f t="shared" si="706"/>
        <v>2712</v>
      </c>
      <c r="N473" s="513"/>
      <c r="O473" s="438">
        <f t="shared" ref="O473" si="707">O471*O472/1000</f>
        <v>13560</v>
      </c>
      <c r="P473" s="438">
        <f t="shared" ref="P473" si="708">P471*P472/1000</f>
        <v>12204</v>
      </c>
      <c r="Q473" s="299">
        <f t="shared" ref="Q473:R473" si="709">Q471*Q472/1000</f>
        <v>18984</v>
      </c>
      <c r="R473" s="452">
        <f t="shared" si="709"/>
        <v>4068</v>
      </c>
      <c r="S473" s="667">
        <f t="shared" si="706"/>
        <v>6780</v>
      </c>
      <c r="T473" s="641">
        <f t="shared" si="706"/>
        <v>6780</v>
      </c>
      <c r="U473" s="299">
        <f t="shared" ref="U473" si="710">U471*U472/1000</f>
        <v>6780</v>
      </c>
      <c r="V473" s="8"/>
      <c r="W473" s="8"/>
      <c r="X473" s="8"/>
      <c r="Y473" s="8"/>
      <c r="Z473" s="8"/>
      <c r="AA473" s="604"/>
      <c r="AB473" s="573"/>
      <c r="AC473" s="573"/>
      <c r="AD473" s="573"/>
      <c r="AE473" s="573"/>
      <c r="AF473" s="573"/>
      <c r="AG473" s="573"/>
      <c r="AH473" s="573"/>
      <c r="AI473" s="573"/>
      <c r="AJ473" s="573"/>
      <c r="AK473" s="573"/>
      <c r="AL473" s="573"/>
      <c r="AM473" s="573"/>
      <c r="AN473" s="573"/>
      <c r="AO473" s="573"/>
      <c r="AP473" s="573"/>
      <c r="AQ473" s="573"/>
      <c r="AR473" s="573"/>
      <c r="AS473" s="573"/>
      <c r="AT473" s="580"/>
    </row>
    <row r="474" spans="1:46" s="565" customFormat="1" ht="27" x14ac:dyDescent="0.25">
      <c r="A474" s="411"/>
      <c r="B474" s="411"/>
      <c r="C474" s="424" t="s">
        <v>195</v>
      </c>
      <c r="D474" s="443" t="s">
        <v>115</v>
      </c>
      <c r="E474" s="8"/>
      <c r="F474" s="295"/>
      <c r="G474" s="284"/>
      <c r="H474" s="315"/>
      <c r="I474" s="423"/>
      <c r="J474" s="482">
        <v>10</v>
      </c>
      <c r="K474" s="482">
        <v>5</v>
      </c>
      <c r="L474" s="482">
        <v>5</v>
      </c>
      <c r="M474" s="482">
        <v>5</v>
      </c>
      <c r="N474" s="55"/>
      <c r="O474" s="423">
        <v>20</v>
      </c>
      <c r="P474" s="423">
        <v>20</v>
      </c>
      <c r="Q474" s="295">
        <v>30</v>
      </c>
      <c r="R474" s="413">
        <v>25</v>
      </c>
      <c r="S474" s="328">
        <v>4</v>
      </c>
      <c r="T474" s="635">
        <v>4</v>
      </c>
      <c r="U474" s="295">
        <v>4</v>
      </c>
      <c r="V474" s="8"/>
      <c r="W474" s="8"/>
      <c r="X474" s="8"/>
      <c r="Y474" s="8"/>
      <c r="Z474" s="8"/>
      <c r="AA474" s="604"/>
      <c r="AB474" s="573"/>
      <c r="AC474" s="573"/>
      <c r="AD474" s="573"/>
      <c r="AE474" s="573"/>
      <c r="AF474" s="573"/>
      <c r="AG474" s="573"/>
      <c r="AH474" s="573"/>
      <c r="AI474" s="573"/>
      <c r="AJ474" s="573"/>
      <c r="AK474" s="573"/>
      <c r="AL474" s="573"/>
      <c r="AM474" s="573"/>
      <c r="AN474" s="573"/>
      <c r="AO474" s="573"/>
      <c r="AP474" s="573"/>
      <c r="AQ474" s="573"/>
      <c r="AR474" s="573"/>
      <c r="AS474" s="573"/>
      <c r="AT474" s="580"/>
    </row>
    <row r="475" spans="1:46" s="565" customFormat="1" ht="27" x14ac:dyDescent="0.25">
      <c r="A475" s="411"/>
      <c r="B475" s="411"/>
      <c r="C475" s="411"/>
      <c r="D475" s="443" t="s">
        <v>49</v>
      </c>
      <c r="E475" s="8"/>
      <c r="F475" s="295"/>
      <c r="G475" s="284"/>
      <c r="H475" s="315"/>
      <c r="I475" s="423"/>
      <c r="J475" s="482">
        <v>285000</v>
      </c>
      <c r="K475" s="482">
        <v>285000</v>
      </c>
      <c r="L475" s="482">
        <v>285000</v>
      </c>
      <c r="M475" s="482">
        <v>285000</v>
      </c>
      <c r="N475" s="55"/>
      <c r="O475" s="423">
        <v>285000</v>
      </c>
      <c r="P475" s="423">
        <v>285000</v>
      </c>
      <c r="Q475" s="295">
        <v>285000</v>
      </c>
      <c r="R475" s="413">
        <v>285000</v>
      </c>
      <c r="S475" s="328">
        <v>285000</v>
      </c>
      <c r="T475" s="635">
        <v>285000</v>
      </c>
      <c r="U475" s="295">
        <v>285000</v>
      </c>
      <c r="V475" s="8"/>
      <c r="W475" s="8"/>
      <c r="X475" s="8"/>
      <c r="Y475" s="8"/>
      <c r="Z475" s="8"/>
      <c r="AA475" s="604"/>
      <c r="AB475" s="573"/>
      <c r="AC475" s="573"/>
      <c r="AD475" s="573"/>
      <c r="AE475" s="573"/>
      <c r="AF475" s="573"/>
      <c r="AG475" s="573"/>
      <c r="AH475" s="573"/>
      <c r="AI475" s="573"/>
      <c r="AJ475" s="573"/>
      <c r="AK475" s="573"/>
      <c r="AL475" s="573"/>
      <c r="AM475" s="573"/>
      <c r="AN475" s="573"/>
      <c r="AO475" s="573"/>
      <c r="AP475" s="573"/>
      <c r="AQ475" s="573"/>
      <c r="AR475" s="573"/>
      <c r="AS475" s="573"/>
      <c r="AT475" s="580"/>
    </row>
    <row r="476" spans="1:46" s="565" customFormat="1" ht="27" x14ac:dyDescent="0.25">
      <c r="A476" s="411"/>
      <c r="B476" s="411"/>
      <c r="C476" s="411"/>
      <c r="D476" s="461" t="s">
        <v>47</v>
      </c>
      <c r="E476" s="8"/>
      <c r="F476" s="295"/>
      <c r="G476" s="284"/>
      <c r="H476" s="315"/>
      <c r="I476" s="423"/>
      <c r="J476" s="482">
        <v>2850</v>
      </c>
      <c r="K476" s="482">
        <f t="shared" ref="K476:T476" si="711">K474*K475/1000</f>
        <v>1425</v>
      </c>
      <c r="L476" s="482">
        <f t="shared" si="711"/>
        <v>1425</v>
      </c>
      <c r="M476" s="482">
        <f t="shared" si="711"/>
        <v>1425</v>
      </c>
      <c r="N476" s="55"/>
      <c r="O476" s="423">
        <f t="shared" ref="O476" si="712">O474*O475/1000</f>
        <v>5700</v>
      </c>
      <c r="P476" s="423">
        <f t="shared" ref="P476" si="713">P474*P475/1000</f>
        <v>5700</v>
      </c>
      <c r="Q476" s="295">
        <f t="shared" ref="Q476:R476" si="714">Q474*Q475/1000</f>
        <v>8550</v>
      </c>
      <c r="R476" s="413">
        <f t="shared" si="714"/>
        <v>7125</v>
      </c>
      <c r="S476" s="328">
        <f t="shared" si="711"/>
        <v>1140</v>
      </c>
      <c r="T476" s="635">
        <f t="shared" si="711"/>
        <v>1140</v>
      </c>
      <c r="U476" s="295">
        <f t="shared" ref="U476" si="715">U474*U475/1000</f>
        <v>1140</v>
      </c>
      <c r="V476" s="8"/>
      <c r="W476" s="8"/>
      <c r="X476" s="8"/>
      <c r="Y476" s="8"/>
      <c r="Z476" s="8"/>
      <c r="AA476" s="604"/>
      <c r="AB476" s="573"/>
      <c r="AC476" s="573"/>
      <c r="AD476" s="573"/>
      <c r="AE476" s="573"/>
      <c r="AF476" s="573"/>
      <c r="AG476" s="573"/>
      <c r="AH476" s="573"/>
      <c r="AI476" s="573"/>
      <c r="AJ476" s="573"/>
      <c r="AK476" s="573"/>
      <c r="AL476" s="573"/>
      <c r="AM476" s="573"/>
      <c r="AN476" s="573"/>
      <c r="AO476" s="573"/>
      <c r="AP476" s="573"/>
      <c r="AQ476" s="573"/>
      <c r="AR476" s="573"/>
      <c r="AS476" s="573"/>
      <c r="AT476" s="580"/>
    </row>
    <row r="477" spans="1:46" s="680" customFormat="1" ht="27" x14ac:dyDescent="0.25">
      <c r="A477" s="411"/>
      <c r="B477" s="411"/>
      <c r="C477" s="424" t="s">
        <v>297</v>
      </c>
      <c r="D477" s="461" t="s">
        <v>115</v>
      </c>
      <c r="E477" s="249"/>
      <c r="F477" s="249"/>
      <c r="G477" s="249"/>
      <c r="H477" s="249"/>
      <c r="I477" s="249"/>
      <c r="J477" s="249"/>
      <c r="K477" s="249"/>
      <c r="L477" s="249"/>
      <c r="M477" s="249"/>
      <c r="N477" s="249"/>
      <c r="O477" s="249"/>
      <c r="P477" s="249"/>
      <c r="Q477" s="249"/>
      <c r="R477" s="249">
        <v>5</v>
      </c>
      <c r="S477" s="249">
        <v>10</v>
      </c>
      <c r="T477" s="249">
        <v>10</v>
      </c>
      <c r="U477" s="249">
        <v>10</v>
      </c>
      <c r="V477" s="616"/>
      <c r="W477" s="616"/>
      <c r="X477" s="616"/>
      <c r="Y477" s="616"/>
      <c r="Z477" s="616"/>
      <c r="AA477" s="616"/>
    </row>
    <row r="478" spans="1:46" s="680" customFormat="1" ht="27" x14ac:dyDescent="0.25">
      <c r="A478" s="411"/>
      <c r="B478" s="411"/>
      <c r="C478" s="411"/>
      <c r="D478" s="461" t="s">
        <v>49</v>
      </c>
      <c r="E478" s="249"/>
      <c r="F478" s="249"/>
      <c r="G478" s="249"/>
      <c r="H478" s="249"/>
      <c r="I478" s="249"/>
      <c r="J478" s="249"/>
      <c r="K478" s="249"/>
      <c r="L478" s="249"/>
      <c r="M478" s="249"/>
      <c r="N478" s="249"/>
      <c r="O478" s="249"/>
      <c r="P478" s="249"/>
      <c r="Q478" s="249"/>
      <c r="R478" s="249">
        <v>75000</v>
      </c>
      <c r="S478" s="249">
        <v>75000</v>
      </c>
      <c r="T478" s="249">
        <v>75000</v>
      </c>
      <c r="U478" s="249">
        <v>75000</v>
      </c>
      <c r="V478" s="616"/>
      <c r="W478" s="616"/>
      <c r="X478" s="616"/>
      <c r="Y478" s="616"/>
      <c r="Z478" s="616"/>
      <c r="AA478" s="616"/>
    </row>
    <row r="479" spans="1:46" s="680" customFormat="1" ht="27" x14ac:dyDescent="0.25">
      <c r="A479" s="411"/>
      <c r="B479" s="411"/>
      <c r="C479" s="411"/>
      <c r="D479" s="461" t="s">
        <v>47</v>
      </c>
      <c r="E479" s="249"/>
      <c r="F479" s="249"/>
      <c r="G479" s="249"/>
      <c r="H479" s="249"/>
      <c r="I479" s="249"/>
      <c r="J479" s="249"/>
      <c r="K479" s="249"/>
      <c r="L479" s="249"/>
      <c r="M479" s="249"/>
      <c r="N479" s="249"/>
      <c r="O479" s="249"/>
      <c r="P479" s="249"/>
      <c r="Q479" s="249"/>
      <c r="R479" s="249">
        <f t="shared" ref="R479" si="716">R477*R478/1000</f>
        <v>375</v>
      </c>
      <c r="S479" s="249">
        <f t="shared" ref="S479:T479" si="717">S477*S478/1000</f>
        <v>750</v>
      </c>
      <c r="T479" s="249">
        <f t="shared" si="717"/>
        <v>750</v>
      </c>
      <c r="U479" s="249">
        <f t="shared" ref="U479" si="718">U477*U478/1000</f>
        <v>750</v>
      </c>
      <c r="V479" s="249"/>
      <c r="W479" s="249"/>
      <c r="X479" s="249"/>
      <c r="Y479" s="249"/>
      <c r="Z479" s="249"/>
      <c r="AA479" s="595"/>
    </row>
    <row r="480" spans="1:46" s="5" customFormat="1" ht="27" x14ac:dyDescent="0.3">
      <c r="B480" s="12"/>
      <c r="C480" s="11" t="s">
        <v>315</v>
      </c>
      <c r="D480" s="1" t="s">
        <v>48</v>
      </c>
      <c r="E480" s="89">
        <v>586</v>
      </c>
      <c r="F480" s="90">
        <v>761</v>
      </c>
      <c r="G480" s="91">
        <v>653</v>
      </c>
      <c r="H480" s="92">
        <v>513</v>
      </c>
      <c r="I480" s="93">
        <v>450</v>
      </c>
      <c r="J480" s="94"/>
      <c r="K480" s="95"/>
      <c r="L480" s="202"/>
      <c r="M480" s="202"/>
      <c r="N480" s="203"/>
      <c r="O480" s="204"/>
      <c r="P480" s="205"/>
      <c r="Q480" s="649"/>
      <c r="R480" s="622">
        <f>R483+R486</f>
        <v>23</v>
      </c>
      <c r="S480" s="669">
        <f>S483+S486</f>
        <v>23</v>
      </c>
      <c r="T480" s="642">
        <f>T483+T486</f>
        <v>23</v>
      </c>
      <c r="U480" s="678">
        <f>U483+U486</f>
        <v>23</v>
      </c>
      <c r="V480" s="51">
        <v>100</v>
      </c>
      <c r="W480" s="84"/>
      <c r="X480" s="55">
        <v>100</v>
      </c>
      <c r="Y480" s="328">
        <v>47</v>
      </c>
      <c r="Z480" s="423">
        <v>100</v>
      </c>
      <c r="AA480" s="615">
        <v>0</v>
      </c>
      <c r="AB480" s="585"/>
      <c r="AC480" s="585"/>
      <c r="AD480" s="585"/>
      <c r="AE480" s="585"/>
      <c r="AF480" s="585"/>
      <c r="AG480" s="585"/>
      <c r="AH480" s="585"/>
      <c r="AI480" s="585"/>
      <c r="AJ480" s="585"/>
      <c r="AK480" s="585"/>
      <c r="AL480" s="585"/>
      <c r="AM480" s="585"/>
      <c r="AN480" s="585"/>
      <c r="AO480" s="585"/>
      <c r="AP480" s="585"/>
      <c r="AQ480" s="585"/>
      <c r="AR480" s="585"/>
      <c r="AS480" s="585"/>
      <c r="AT480" s="584"/>
    </row>
    <row r="481" spans="1:46" s="5" customFormat="1" ht="27" x14ac:dyDescent="0.3">
      <c r="B481" s="12"/>
      <c r="C481" s="10"/>
      <c r="D481" s="1" t="s">
        <v>49</v>
      </c>
      <c r="E481" s="80">
        <f>E482/E480*1000</f>
        <v>82576.791808873721</v>
      </c>
      <c r="F481" s="81">
        <f t="shared" ref="F481:I481" si="719">F482/F480*1000</f>
        <v>77342.44415243101</v>
      </c>
      <c r="G481" s="418">
        <f t="shared" si="719"/>
        <v>81349.157733537519</v>
      </c>
      <c r="H481" s="37">
        <f t="shared" si="719"/>
        <v>80152.04678362573</v>
      </c>
      <c r="I481" s="414">
        <f t="shared" si="719"/>
        <v>80928</v>
      </c>
      <c r="J481" s="94"/>
      <c r="K481" s="95"/>
      <c r="L481" s="202"/>
      <c r="M481" s="202"/>
      <c r="N481" s="203"/>
      <c r="O481" s="204"/>
      <c r="P481" s="205"/>
      <c r="Q481" s="649"/>
      <c r="R481" s="413">
        <f>R482/R480*1000</f>
        <v>261521.73913043481</v>
      </c>
      <c r="S481" s="328">
        <f>S482/S480*1000</f>
        <v>261521.73913043481</v>
      </c>
      <c r="T481" s="635">
        <f>T482/T480*1000</f>
        <v>261521.73913043481</v>
      </c>
      <c r="U481" s="295">
        <f>U482/U480*1000</f>
        <v>261521.73913043481</v>
      </c>
      <c r="V481" s="51">
        <v>81000</v>
      </c>
      <c r="W481" s="84"/>
      <c r="X481" s="55">
        <v>81000</v>
      </c>
      <c r="Y481" s="399"/>
      <c r="Z481" s="423">
        <v>81000</v>
      </c>
      <c r="AA481" s="615"/>
      <c r="AB481" s="585"/>
      <c r="AC481" s="585"/>
      <c r="AD481" s="585"/>
      <c r="AE481" s="585"/>
      <c r="AF481" s="585"/>
      <c r="AG481" s="585"/>
      <c r="AH481" s="585"/>
      <c r="AI481" s="585"/>
      <c r="AJ481" s="585"/>
      <c r="AK481" s="585"/>
      <c r="AL481" s="585"/>
      <c r="AM481" s="585"/>
      <c r="AN481" s="585"/>
      <c r="AO481" s="585"/>
      <c r="AP481" s="585"/>
      <c r="AQ481" s="585"/>
      <c r="AR481" s="585"/>
      <c r="AS481" s="585"/>
      <c r="AT481" s="584"/>
    </row>
    <row r="482" spans="1:46" s="5" customFormat="1" ht="27" x14ac:dyDescent="0.3">
      <c r="B482" s="12"/>
      <c r="C482" s="79"/>
      <c r="D482" s="1" t="s">
        <v>47</v>
      </c>
      <c r="E482" s="89">
        <v>48390</v>
      </c>
      <c r="F482" s="90">
        <v>58857.599999999999</v>
      </c>
      <c r="G482" s="91">
        <v>53121</v>
      </c>
      <c r="H482" s="92">
        <v>41118</v>
      </c>
      <c r="I482" s="93">
        <v>36417.599999999999</v>
      </c>
      <c r="J482" s="94"/>
      <c r="K482" s="95"/>
      <c r="L482" s="202"/>
      <c r="M482" s="202"/>
      <c r="N482" s="203"/>
      <c r="O482" s="204"/>
      <c r="P482" s="205"/>
      <c r="Q482" s="649"/>
      <c r="R482" s="413">
        <f>R485+R488</f>
        <v>6015</v>
      </c>
      <c r="S482" s="328">
        <f>S485+S488</f>
        <v>6015</v>
      </c>
      <c r="T482" s="635">
        <f>T485+T488</f>
        <v>6015</v>
      </c>
      <c r="U482" s="295">
        <f>U485+U488</f>
        <v>6015</v>
      </c>
      <c r="V482" s="51">
        <f t="shared" ref="V482" si="720">V480*V481/1000</f>
        <v>8100</v>
      </c>
      <c r="W482" s="84"/>
      <c r="X482" s="55">
        <f t="shared" ref="X482" si="721">X480*X481/1000</f>
        <v>8100</v>
      </c>
      <c r="Y482" s="399"/>
      <c r="Z482" s="423">
        <f t="shared" ref="Z482" si="722">Z480*Z481/1000</f>
        <v>8100</v>
      </c>
      <c r="AA482" s="615"/>
      <c r="AB482" s="585"/>
      <c r="AC482" s="585"/>
      <c r="AD482" s="585"/>
      <c r="AE482" s="585"/>
      <c r="AF482" s="585"/>
      <c r="AG482" s="585"/>
      <c r="AH482" s="585"/>
      <c r="AI482" s="585"/>
      <c r="AJ482" s="585"/>
      <c r="AK482" s="585"/>
      <c r="AL482" s="585"/>
      <c r="AM482" s="585"/>
      <c r="AN482" s="585"/>
      <c r="AO482" s="585"/>
      <c r="AP482" s="585"/>
      <c r="AQ482" s="585"/>
      <c r="AR482" s="585"/>
      <c r="AS482" s="585"/>
      <c r="AT482" s="584"/>
    </row>
    <row r="483" spans="1:46" s="5" customFormat="1" ht="33" x14ac:dyDescent="0.3">
      <c r="B483" s="12"/>
      <c r="C483" s="79" t="s">
        <v>201</v>
      </c>
      <c r="D483" s="1" t="s">
        <v>48</v>
      </c>
      <c r="E483" s="89"/>
      <c r="F483" s="90"/>
      <c r="G483" s="91"/>
      <c r="H483" s="92"/>
      <c r="I483" s="93"/>
      <c r="J483" s="94"/>
      <c r="K483" s="95"/>
      <c r="L483" s="202"/>
      <c r="M483" s="202"/>
      <c r="N483" s="203"/>
      <c r="O483" s="204"/>
      <c r="P483" s="205"/>
      <c r="Q483" s="649"/>
      <c r="R483" s="622">
        <v>15</v>
      </c>
      <c r="S483" s="669">
        <v>15</v>
      </c>
      <c r="T483" s="642">
        <v>15</v>
      </c>
      <c r="U483" s="678">
        <v>15</v>
      </c>
      <c r="V483" s="51"/>
      <c r="W483" s="84"/>
      <c r="X483" s="55"/>
      <c r="Y483" s="399"/>
      <c r="Z483" s="423"/>
      <c r="AA483" s="615"/>
      <c r="AB483" s="585"/>
      <c r="AC483" s="585"/>
      <c r="AD483" s="585"/>
      <c r="AE483" s="585"/>
      <c r="AF483" s="585"/>
      <c r="AG483" s="585"/>
      <c r="AH483" s="585"/>
      <c r="AI483" s="585"/>
      <c r="AJ483" s="585"/>
      <c r="AK483" s="585"/>
      <c r="AL483" s="585"/>
      <c r="AM483" s="585"/>
      <c r="AN483" s="585"/>
      <c r="AO483" s="585"/>
      <c r="AP483" s="585"/>
      <c r="AQ483" s="585"/>
      <c r="AR483" s="585"/>
      <c r="AS483" s="585"/>
      <c r="AT483" s="584"/>
    </row>
    <row r="484" spans="1:46" s="5" customFormat="1" ht="27" x14ac:dyDescent="0.3">
      <c r="B484" s="12"/>
      <c r="C484" s="79"/>
      <c r="D484" s="1" t="s">
        <v>49</v>
      </c>
      <c r="E484" s="89"/>
      <c r="F484" s="90"/>
      <c r="G484" s="91"/>
      <c r="H484" s="92"/>
      <c r="I484" s="93"/>
      <c r="J484" s="94"/>
      <c r="K484" s="95"/>
      <c r="L484" s="202"/>
      <c r="M484" s="202"/>
      <c r="N484" s="203"/>
      <c r="O484" s="204"/>
      <c r="P484" s="205"/>
      <c r="Q484" s="649"/>
      <c r="R484" s="413">
        <v>81000</v>
      </c>
      <c r="S484" s="328">
        <v>81000</v>
      </c>
      <c r="T484" s="635">
        <v>81000</v>
      </c>
      <c r="U484" s="295">
        <v>81000</v>
      </c>
      <c r="V484" s="51"/>
      <c r="W484" s="84"/>
      <c r="X484" s="55"/>
      <c r="Y484" s="399"/>
      <c r="Z484" s="423"/>
      <c r="AA484" s="615"/>
      <c r="AB484" s="585"/>
      <c r="AC484" s="585"/>
      <c r="AD484" s="585"/>
      <c r="AE484" s="585"/>
      <c r="AF484" s="585"/>
      <c r="AG484" s="585"/>
      <c r="AH484" s="585"/>
      <c r="AI484" s="585"/>
      <c r="AJ484" s="585"/>
      <c r="AK484" s="585"/>
      <c r="AL484" s="585"/>
      <c r="AM484" s="585"/>
      <c r="AN484" s="585"/>
      <c r="AO484" s="585"/>
      <c r="AP484" s="585"/>
      <c r="AQ484" s="585"/>
      <c r="AR484" s="585"/>
      <c r="AS484" s="585"/>
      <c r="AT484" s="584"/>
    </row>
    <row r="485" spans="1:46" s="5" customFormat="1" ht="27" x14ac:dyDescent="0.3">
      <c r="B485" s="12"/>
      <c r="C485" s="79"/>
      <c r="D485" s="1" t="s">
        <v>47</v>
      </c>
      <c r="E485" s="89"/>
      <c r="F485" s="90"/>
      <c r="G485" s="91"/>
      <c r="H485" s="92"/>
      <c r="I485" s="93"/>
      <c r="J485" s="94"/>
      <c r="K485" s="95"/>
      <c r="L485" s="202"/>
      <c r="M485" s="202"/>
      <c r="N485" s="203"/>
      <c r="O485" s="204"/>
      <c r="P485" s="205"/>
      <c r="Q485" s="649"/>
      <c r="R485" s="413">
        <f>R483*R484/1000</f>
        <v>1215</v>
      </c>
      <c r="S485" s="328">
        <f>S483*S484/1000</f>
        <v>1215</v>
      </c>
      <c r="T485" s="635">
        <f>T483*T484/1000</f>
        <v>1215</v>
      </c>
      <c r="U485" s="295">
        <f>U483*U484/1000</f>
        <v>1215</v>
      </c>
      <c r="V485" s="51"/>
      <c r="W485" s="84"/>
      <c r="X485" s="55"/>
      <c r="Y485" s="399"/>
      <c r="Z485" s="423"/>
      <c r="AA485" s="615"/>
      <c r="AB485" s="585"/>
      <c r="AC485" s="585"/>
      <c r="AD485" s="585"/>
      <c r="AE485" s="585"/>
      <c r="AF485" s="585"/>
      <c r="AG485" s="585"/>
      <c r="AH485" s="585"/>
      <c r="AI485" s="585"/>
      <c r="AJ485" s="585"/>
      <c r="AK485" s="585"/>
      <c r="AL485" s="585"/>
      <c r="AM485" s="585"/>
      <c r="AN485" s="585"/>
      <c r="AO485" s="585"/>
      <c r="AP485" s="585"/>
      <c r="AQ485" s="585"/>
      <c r="AR485" s="585"/>
      <c r="AS485" s="585"/>
      <c r="AT485" s="584"/>
    </row>
    <row r="486" spans="1:46" s="5" customFormat="1" ht="33" x14ac:dyDescent="0.3">
      <c r="B486" s="12"/>
      <c r="C486" s="79" t="s">
        <v>202</v>
      </c>
      <c r="D486" s="1" t="s">
        <v>48</v>
      </c>
      <c r="E486" s="89"/>
      <c r="F486" s="90"/>
      <c r="G486" s="91"/>
      <c r="H486" s="92"/>
      <c r="I486" s="93"/>
      <c r="J486" s="94"/>
      <c r="K486" s="95"/>
      <c r="L486" s="202"/>
      <c r="M486" s="202"/>
      <c r="N486" s="203"/>
      <c r="O486" s="204"/>
      <c r="P486" s="205"/>
      <c r="Q486" s="649"/>
      <c r="R486" s="413">
        <v>8</v>
      </c>
      <c r="S486" s="328">
        <v>8</v>
      </c>
      <c r="T486" s="635">
        <v>8</v>
      </c>
      <c r="U486" s="295">
        <v>8</v>
      </c>
      <c r="V486" s="51"/>
      <c r="W486" s="84"/>
      <c r="X486" s="55"/>
      <c r="Y486" s="399"/>
      <c r="Z486" s="423"/>
      <c r="AA486" s="615"/>
      <c r="AB486" s="585"/>
      <c r="AC486" s="585"/>
      <c r="AD486" s="585"/>
      <c r="AE486" s="585"/>
      <c r="AF486" s="585"/>
      <c r="AG486" s="585"/>
      <c r="AH486" s="585"/>
      <c r="AI486" s="585"/>
      <c r="AJ486" s="585"/>
      <c r="AK486" s="585"/>
      <c r="AL486" s="585"/>
      <c r="AM486" s="585"/>
      <c r="AN486" s="585"/>
      <c r="AO486" s="585"/>
      <c r="AP486" s="585"/>
      <c r="AQ486" s="585"/>
      <c r="AR486" s="585"/>
      <c r="AS486" s="585"/>
      <c r="AT486" s="584"/>
    </row>
    <row r="487" spans="1:46" s="5" customFormat="1" ht="27" x14ac:dyDescent="0.3">
      <c r="B487" s="12"/>
      <c r="C487" s="79"/>
      <c r="D487" s="1" t="s">
        <v>49</v>
      </c>
      <c r="E487" s="89"/>
      <c r="F487" s="90"/>
      <c r="G487" s="91"/>
      <c r="H487" s="92"/>
      <c r="I487" s="93"/>
      <c r="J487" s="94"/>
      <c r="K487" s="95"/>
      <c r="L487" s="202"/>
      <c r="M487" s="202"/>
      <c r="N487" s="203"/>
      <c r="O487" s="204"/>
      <c r="P487" s="205"/>
      <c r="Q487" s="649"/>
      <c r="R487" s="413">
        <v>600000</v>
      </c>
      <c r="S487" s="328">
        <v>600000</v>
      </c>
      <c r="T487" s="635">
        <v>600000</v>
      </c>
      <c r="U487" s="295">
        <v>600000</v>
      </c>
      <c r="V487" s="51"/>
      <c r="W487" s="84"/>
      <c r="X487" s="55"/>
      <c r="Y487" s="399"/>
      <c r="Z487" s="423"/>
      <c r="AA487" s="615"/>
      <c r="AB487" s="585"/>
      <c r="AC487" s="585"/>
      <c r="AD487" s="585"/>
      <c r="AE487" s="585"/>
      <c r="AF487" s="585"/>
      <c r="AG487" s="585"/>
      <c r="AH487" s="585"/>
      <c r="AI487" s="585"/>
      <c r="AJ487" s="585"/>
      <c r="AK487" s="585"/>
      <c r="AL487" s="585"/>
      <c r="AM487" s="585"/>
      <c r="AN487" s="585"/>
      <c r="AO487" s="585"/>
      <c r="AP487" s="585"/>
      <c r="AQ487" s="585"/>
      <c r="AR487" s="585"/>
      <c r="AS487" s="585"/>
      <c r="AT487" s="584"/>
    </row>
    <row r="488" spans="1:46" s="5" customFormat="1" ht="27" x14ac:dyDescent="0.3">
      <c r="B488" s="12"/>
      <c r="C488" s="79"/>
      <c r="D488" s="1" t="s">
        <v>47</v>
      </c>
      <c r="E488" s="89"/>
      <c r="F488" s="90"/>
      <c r="G488" s="91"/>
      <c r="H488" s="92"/>
      <c r="I488" s="93"/>
      <c r="J488" s="94"/>
      <c r="K488" s="95"/>
      <c r="L488" s="202"/>
      <c r="M488" s="202"/>
      <c r="N488" s="203"/>
      <c r="O488" s="204"/>
      <c r="P488" s="205"/>
      <c r="Q488" s="649"/>
      <c r="R488" s="413">
        <f>R486*R487/1000</f>
        <v>4800</v>
      </c>
      <c r="S488" s="328">
        <f>S486*S487/1000</f>
        <v>4800</v>
      </c>
      <c r="T488" s="635">
        <f>T486*T487/1000</f>
        <v>4800</v>
      </c>
      <c r="U488" s="295">
        <f>U486*U487/1000</f>
        <v>4800</v>
      </c>
      <c r="V488" s="51"/>
      <c r="W488" s="84"/>
      <c r="X488" s="55"/>
      <c r="Y488" s="399"/>
      <c r="Z488" s="423"/>
      <c r="AA488" s="615"/>
      <c r="AB488" s="585"/>
      <c r="AC488" s="585"/>
      <c r="AD488" s="585"/>
      <c r="AE488" s="585"/>
      <c r="AF488" s="585"/>
      <c r="AG488" s="585"/>
      <c r="AH488" s="585"/>
      <c r="AI488" s="585"/>
      <c r="AJ488" s="585"/>
      <c r="AK488" s="585"/>
      <c r="AL488" s="585"/>
      <c r="AM488" s="585"/>
      <c r="AN488" s="585"/>
      <c r="AO488" s="585"/>
      <c r="AP488" s="585"/>
      <c r="AQ488" s="585"/>
      <c r="AR488" s="585"/>
      <c r="AS488" s="585"/>
      <c r="AT488" s="584"/>
    </row>
    <row r="489" spans="1:46" s="323" customFormat="1" ht="27" x14ac:dyDescent="0.25">
      <c r="A489" s="564"/>
      <c r="B489" s="564"/>
      <c r="C489" s="619" t="s">
        <v>311</v>
      </c>
      <c r="D489" s="1" t="s">
        <v>47</v>
      </c>
      <c r="E489" s="252"/>
      <c r="F489" s="300"/>
      <c r="G489" s="277"/>
      <c r="H489" s="319"/>
      <c r="I489" s="439"/>
      <c r="J489" s="488"/>
      <c r="K489" s="488"/>
      <c r="L489" s="488"/>
      <c r="M489" s="488"/>
      <c r="N489" s="514"/>
      <c r="O489" s="439"/>
      <c r="P489" s="439"/>
      <c r="Q489" s="300">
        <v>1044.58</v>
      </c>
      <c r="R489" s="453"/>
      <c r="S489" s="670"/>
      <c r="T489" s="643"/>
      <c r="U489" s="300"/>
      <c r="V489" s="252"/>
      <c r="W489" s="252"/>
      <c r="X489" s="252"/>
      <c r="Y489" s="252"/>
      <c r="Z489" s="252"/>
      <c r="AA489" s="252"/>
      <c r="AB489" s="573"/>
      <c r="AC489" s="573"/>
      <c r="AD489" s="573"/>
      <c r="AE489" s="573"/>
      <c r="AF489" s="573"/>
      <c r="AG489" s="573"/>
      <c r="AH489" s="573"/>
      <c r="AI489" s="573"/>
      <c r="AJ489" s="573"/>
      <c r="AK489" s="573"/>
      <c r="AL489" s="573"/>
      <c r="AM489" s="573"/>
      <c r="AN489" s="573"/>
      <c r="AO489" s="573"/>
      <c r="AP489" s="573"/>
      <c r="AQ489" s="573"/>
      <c r="AR489" s="573"/>
      <c r="AS489" s="573"/>
    </row>
    <row r="490" spans="1:46" s="323" customFormat="1" x14ac:dyDescent="0.25">
      <c r="A490" s="564"/>
      <c r="B490" s="564"/>
      <c r="C490" s="618"/>
      <c r="D490" s="463"/>
      <c r="E490" s="252"/>
      <c r="F490" s="300"/>
      <c r="G490" s="277"/>
      <c r="H490" s="319"/>
      <c r="I490" s="439"/>
      <c r="J490" s="488"/>
      <c r="K490" s="488"/>
      <c r="L490" s="488"/>
      <c r="M490" s="488"/>
      <c r="N490" s="514"/>
      <c r="O490" s="439"/>
      <c r="P490" s="439"/>
      <c r="Q490" s="300"/>
      <c r="R490" s="453"/>
      <c r="S490" s="670"/>
      <c r="T490" s="643"/>
      <c r="U490" s="300"/>
      <c r="V490" s="252"/>
      <c r="W490" s="252"/>
      <c r="X490" s="252"/>
      <c r="Y490" s="252"/>
      <c r="Z490" s="252"/>
      <c r="AA490" s="252"/>
      <c r="AB490" s="573"/>
      <c r="AC490" s="573"/>
      <c r="AD490" s="573"/>
      <c r="AE490" s="573"/>
      <c r="AF490" s="573"/>
      <c r="AG490" s="573"/>
      <c r="AH490" s="573"/>
      <c r="AI490" s="573"/>
      <c r="AJ490" s="573"/>
      <c r="AK490" s="573"/>
      <c r="AL490" s="573"/>
      <c r="AM490" s="573"/>
      <c r="AN490" s="573"/>
      <c r="AO490" s="573"/>
      <c r="AP490" s="573"/>
      <c r="AQ490" s="573"/>
      <c r="AR490" s="573"/>
      <c r="AS490" s="573"/>
    </row>
    <row r="491" spans="1:46" s="323" customFormat="1" x14ac:dyDescent="0.25">
      <c r="A491" s="564"/>
      <c r="B491" s="564"/>
      <c r="C491" s="618"/>
      <c r="D491" s="463"/>
      <c r="E491" s="252"/>
      <c r="F491" s="300"/>
      <c r="G491" s="277"/>
      <c r="H491" s="319"/>
      <c r="I491" s="439"/>
      <c r="J491" s="488"/>
      <c r="K491" s="488"/>
      <c r="L491" s="488"/>
      <c r="M491" s="488"/>
      <c r="N491" s="514"/>
      <c r="O491" s="439"/>
      <c r="P491" s="439"/>
      <c r="Q491" s="300"/>
      <c r="R491" s="453"/>
      <c r="S491" s="670"/>
      <c r="T491" s="643"/>
      <c r="U491" s="300"/>
      <c r="V491" s="252"/>
      <c r="W491" s="252"/>
      <c r="X491" s="252"/>
      <c r="Y491" s="252"/>
      <c r="Z491" s="252"/>
      <c r="AA491" s="252"/>
      <c r="AB491" s="573"/>
      <c r="AC491" s="573"/>
      <c r="AD491" s="573"/>
      <c r="AE491" s="573"/>
      <c r="AF491" s="573"/>
      <c r="AG491" s="573"/>
      <c r="AH491" s="573"/>
      <c r="AI491" s="573"/>
      <c r="AJ491" s="573"/>
      <c r="AK491" s="573"/>
      <c r="AL491" s="573"/>
      <c r="AM491" s="573"/>
      <c r="AN491" s="573"/>
      <c r="AO491" s="573"/>
      <c r="AP491" s="573"/>
      <c r="AQ491" s="573"/>
      <c r="AR491" s="573"/>
      <c r="AS491" s="573"/>
    </row>
    <row r="492" spans="1:46" s="323" customFormat="1" x14ac:dyDescent="0.25">
      <c r="A492" s="564"/>
      <c r="B492" s="564"/>
      <c r="C492" s="618"/>
      <c r="D492" s="463"/>
      <c r="E492" s="252"/>
      <c r="F492" s="300"/>
      <c r="G492" s="277"/>
      <c r="H492" s="319"/>
      <c r="I492" s="439"/>
      <c r="J492" s="488"/>
      <c r="K492" s="488"/>
      <c r="L492" s="488"/>
      <c r="M492" s="488"/>
      <c r="N492" s="514"/>
      <c r="O492" s="439"/>
      <c r="P492" s="439"/>
      <c r="Q492" s="300"/>
      <c r="R492" s="453"/>
      <c r="S492" s="670"/>
      <c r="T492" s="643"/>
      <c r="U492" s="300"/>
      <c r="V492" s="252"/>
      <c r="W492" s="252"/>
      <c r="X492" s="252"/>
      <c r="Y492" s="252"/>
      <c r="Z492" s="252"/>
      <c r="AA492" s="252"/>
      <c r="AB492" s="573"/>
      <c r="AC492" s="573"/>
      <c r="AD492" s="573"/>
      <c r="AE492" s="573"/>
      <c r="AF492" s="573"/>
      <c r="AG492" s="573"/>
      <c r="AH492" s="573"/>
      <c r="AI492" s="573"/>
      <c r="AJ492" s="573"/>
      <c r="AK492" s="573"/>
      <c r="AL492" s="573"/>
      <c r="AM492" s="573"/>
      <c r="AN492" s="573"/>
      <c r="AO492" s="573"/>
      <c r="AP492" s="573"/>
      <c r="AQ492" s="573"/>
      <c r="AR492" s="573"/>
      <c r="AS492" s="573"/>
    </row>
    <row r="493" spans="1:46" s="323" customFormat="1" x14ac:dyDescent="0.25">
      <c r="A493" s="564"/>
      <c r="B493" s="564"/>
      <c r="C493" s="618"/>
      <c r="D493" s="463"/>
      <c r="E493" s="252"/>
      <c r="F493" s="300"/>
      <c r="G493" s="277"/>
      <c r="H493" s="319"/>
      <c r="I493" s="439"/>
      <c r="J493" s="488"/>
      <c r="K493" s="488"/>
      <c r="L493" s="488"/>
      <c r="M493" s="488"/>
      <c r="N493" s="514"/>
      <c r="O493" s="439"/>
      <c r="P493" s="439"/>
      <c r="Q493" s="300"/>
      <c r="R493" s="453"/>
      <c r="S493" s="670"/>
      <c r="T493" s="643"/>
      <c r="U493" s="300"/>
      <c r="V493" s="252"/>
      <c r="W493" s="252"/>
      <c r="X493" s="252"/>
      <c r="Y493" s="252"/>
      <c r="Z493" s="252"/>
      <c r="AA493" s="252"/>
      <c r="AB493" s="573"/>
      <c r="AC493" s="573"/>
      <c r="AD493" s="573"/>
      <c r="AE493" s="573"/>
      <c r="AF493" s="573"/>
      <c r="AG493" s="573"/>
      <c r="AH493" s="573"/>
      <c r="AI493" s="573"/>
      <c r="AJ493" s="573"/>
      <c r="AK493" s="573"/>
      <c r="AL493" s="573"/>
      <c r="AM493" s="573"/>
      <c r="AN493" s="573"/>
      <c r="AO493" s="573"/>
      <c r="AP493" s="573"/>
      <c r="AQ493" s="573"/>
      <c r="AR493" s="573"/>
      <c r="AS493" s="573"/>
    </row>
    <row r="494" spans="1:46" s="323" customFormat="1" x14ac:dyDescent="0.25">
      <c r="A494" s="564"/>
      <c r="B494" s="564"/>
      <c r="C494" s="618"/>
      <c r="D494" s="463"/>
      <c r="E494" s="252"/>
      <c r="F494" s="300"/>
      <c r="G494" s="277"/>
      <c r="H494" s="319"/>
      <c r="I494" s="439"/>
      <c r="J494" s="488"/>
      <c r="K494" s="488"/>
      <c r="L494" s="488"/>
      <c r="M494" s="488"/>
      <c r="N494" s="514"/>
      <c r="O494" s="439"/>
      <c r="P494" s="439"/>
      <c r="Q494" s="300"/>
      <c r="R494" s="453"/>
      <c r="S494" s="670"/>
      <c r="T494" s="643"/>
      <c r="U494" s="300"/>
      <c r="V494" s="252"/>
      <c r="W494" s="252"/>
      <c r="X494" s="252"/>
      <c r="Y494" s="252"/>
      <c r="Z494" s="252"/>
      <c r="AA494" s="252"/>
      <c r="AB494" s="573"/>
      <c r="AC494" s="573"/>
      <c r="AD494" s="573"/>
      <c r="AE494" s="573"/>
      <c r="AF494" s="573"/>
      <c r="AG494" s="573"/>
      <c r="AH494" s="573"/>
      <c r="AI494" s="573"/>
      <c r="AJ494" s="573"/>
      <c r="AK494" s="573"/>
      <c r="AL494" s="573"/>
      <c r="AM494" s="573"/>
      <c r="AN494" s="573"/>
      <c r="AO494" s="573"/>
      <c r="AP494" s="573"/>
      <c r="AQ494" s="573"/>
      <c r="AR494" s="573"/>
      <c r="AS494" s="573"/>
    </row>
    <row r="495" spans="1:46" s="323" customFormat="1" x14ac:dyDescent="0.25">
      <c r="A495" s="564"/>
      <c r="B495" s="564"/>
      <c r="C495" s="618"/>
      <c r="D495" s="463"/>
      <c r="E495" s="252"/>
      <c r="F495" s="300"/>
      <c r="G495" s="277"/>
      <c r="H495" s="319"/>
      <c r="I495" s="439"/>
      <c r="J495" s="488"/>
      <c r="K495" s="488"/>
      <c r="L495" s="488"/>
      <c r="M495" s="488"/>
      <c r="N495" s="514"/>
      <c r="O495" s="439"/>
      <c r="P495" s="439"/>
      <c r="Q495" s="300"/>
      <c r="R495" s="453"/>
      <c r="S495" s="670"/>
      <c r="T495" s="643"/>
      <c r="U495" s="300"/>
      <c r="V495" s="252"/>
      <c r="W495" s="252"/>
      <c r="X495" s="252"/>
      <c r="Y495" s="252"/>
      <c r="Z495" s="252"/>
      <c r="AA495" s="252"/>
      <c r="AB495" s="573"/>
      <c r="AC495" s="573"/>
      <c r="AD495" s="573"/>
      <c r="AE495" s="573"/>
      <c r="AF495" s="573"/>
      <c r="AG495" s="573"/>
      <c r="AH495" s="573"/>
      <c r="AI495" s="573"/>
      <c r="AJ495" s="573"/>
      <c r="AK495" s="573"/>
      <c r="AL495" s="573"/>
      <c r="AM495" s="573"/>
      <c r="AN495" s="573"/>
      <c r="AO495" s="573"/>
      <c r="AP495" s="573"/>
      <c r="AQ495" s="573"/>
      <c r="AR495" s="573"/>
      <c r="AS495" s="573"/>
    </row>
    <row r="496" spans="1:46" s="323" customFormat="1" x14ac:dyDescent="0.25">
      <c r="A496" s="564"/>
      <c r="B496" s="564"/>
      <c r="C496" s="618"/>
      <c r="D496" s="463"/>
      <c r="E496" s="252"/>
      <c r="F496" s="300"/>
      <c r="G496" s="277"/>
      <c r="H496" s="319"/>
      <c r="I496" s="439"/>
      <c r="J496" s="488"/>
      <c r="K496" s="488"/>
      <c r="L496" s="488"/>
      <c r="M496" s="488"/>
      <c r="N496" s="514"/>
      <c r="O496" s="439"/>
      <c r="P496" s="439"/>
      <c r="Q496" s="300"/>
      <c r="R496" s="453"/>
      <c r="S496" s="670"/>
      <c r="T496" s="643"/>
      <c r="U496" s="300"/>
      <c r="V496" s="252"/>
      <c r="W496" s="252"/>
      <c r="X496" s="252"/>
      <c r="Y496" s="252"/>
      <c r="Z496" s="252"/>
      <c r="AA496" s="252"/>
      <c r="AB496" s="573"/>
      <c r="AC496" s="573"/>
      <c r="AD496" s="573"/>
      <c r="AE496" s="573"/>
      <c r="AF496" s="573"/>
      <c r="AG496" s="573"/>
      <c r="AH496" s="573"/>
      <c r="AI496" s="573"/>
      <c r="AJ496" s="573"/>
      <c r="AK496" s="573"/>
      <c r="AL496" s="573"/>
      <c r="AM496" s="573"/>
      <c r="AN496" s="573"/>
      <c r="AO496" s="573"/>
      <c r="AP496" s="573"/>
      <c r="AQ496" s="573"/>
      <c r="AR496" s="573"/>
      <c r="AS496" s="573"/>
    </row>
    <row r="497" spans="1:45" s="323" customFormat="1" x14ac:dyDescent="0.25">
      <c r="A497" s="564"/>
      <c r="B497" s="564"/>
      <c r="C497" s="618"/>
      <c r="D497" s="463"/>
      <c r="E497" s="252"/>
      <c r="F497" s="300"/>
      <c r="G497" s="277"/>
      <c r="H497" s="319"/>
      <c r="I497" s="439"/>
      <c r="J497" s="488"/>
      <c r="K497" s="488"/>
      <c r="L497" s="488"/>
      <c r="M497" s="488"/>
      <c r="N497" s="514"/>
      <c r="O497" s="439"/>
      <c r="P497" s="439"/>
      <c r="Q497" s="300"/>
      <c r="R497" s="453"/>
      <c r="S497" s="670"/>
      <c r="T497" s="643"/>
      <c r="U497" s="300"/>
      <c r="V497" s="252"/>
      <c r="W497" s="252"/>
      <c r="X497" s="252"/>
      <c r="Y497" s="252"/>
      <c r="Z497" s="252"/>
      <c r="AA497" s="252"/>
      <c r="AB497" s="573"/>
      <c r="AC497" s="573"/>
      <c r="AD497" s="573"/>
      <c r="AE497" s="573"/>
      <c r="AF497" s="573"/>
      <c r="AG497" s="573"/>
      <c r="AH497" s="573"/>
      <c r="AI497" s="573"/>
      <c r="AJ497" s="573"/>
      <c r="AK497" s="573"/>
      <c r="AL497" s="573"/>
      <c r="AM497" s="573"/>
      <c r="AN497" s="573"/>
      <c r="AO497" s="573"/>
      <c r="AP497" s="573"/>
      <c r="AQ497" s="573"/>
      <c r="AR497" s="573"/>
      <c r="AS497" s="573"/>
    </row>
    <row r="498" spans="1:45" s="323" customFormat="1" x14ac:dyDescent="0.25">
      <c r="A498" s="564"/>
      <c r="B498" s="564"/>
      <c r="C498" s="618"/>
      <c r="D498" s="463"/>
      <c r="E498" s="252"/>
      <c r="F498" s="300"/>
      <c r="G498" s="277"/>
      <c r="H498" s="319"/>
      <c r="I498" s="439"/>
      <c r="J498" s="488"/>
      <c r="K498" s="488"/>
      <c r="L498" s="488"/>
      <c r="M498" s="488"/>
      <c r="N498" s="514"/>
      <c r="O498" s="439"/>
      <c r="P498" s="439"/>
      <c r="Q498" s="300"/>
      <c r="R498" s="453"/>
      <c r="S498" s="670"/>
      <c r="T498" s="643"/>
      <c r="U498" s="300"/>
      <c r="V498" s="252"/>
      <c r="W498" s="252"/>
      <c r="X498" s="252"/>
      <c r="Y498" s="252"/>
      <c r="Z498" s="252"/>
      <c r="AA498" s="252"/>
      <c r="AB498" s="573"/>
      <c r="AC498" s="573"/>
      <c r="AD498" s="573"/>
      <c r="AE498" s="573"/>
      <c r="AF498" s="573"/>
      <c r="AG498" s="573"/>
      <c r="AH498" s="573"/>
      <c r="AI498" s="573"/>
      <c r="AJ498" s="573"/>
      <c r="AK498" s="573"/>
      <c r="AL498" s="573"/>
      <c r="AM498" s="573"/>
      <c r="AN498" s="573"/>
      <c r="AO498" s="573"/>
      <c r="AP498" s="573"/>
      <c r="AQ498" s="573"/>
      <c r="AR498" s="573"/>
      <c r="AS498" s="573"/>
    </row>
    <row r="499" spans="1:45" s="323" customFormat="1" x14ac:dyDescent="0.25">
      <c r="A499" s="564"/>
      <c r="B499" s="564"/>
      <c r="C499" s="618"/>
      <c r="D499" s="463"/>
      <c r="E499" s="252"/>
      <c r="F499" s="300"/>
      <c r="G499" s="277"/>
      <c r="H499" s="319"/>
      <c r="I499" s="439"/>
      <c r="J499" s="488"/>
      <c r="K499" s="488"/>
      <c r="L499" s="488"/>
      <c r="M499" s="488"/>
      <c r="N499" s="514"/>
      <c r="O499" s="439"/>
      <c r="P499" s="439"/>
      <c r="Q499" s="300"/>
      <c r="R499" s="453"/>
      <c r="S499" s="670"/>
      <c r="T499" s="643"/>
      <c r="U499" s="300"/>
      <c r="V499" s="252"/>
      <c r="W499" s="252"/>
      <c r="X499" s="252"/>
      <c r="Y499" s="252"/>
      <c r="Z499" s="252"/>
      <c r="AA499" s="252"/>
      <c r="AB499" s="573"/>
      <c r="AC499" s="573"/>
      <c r="AD499" s="573"/>
      <c r="AE499" s="573"/>
      <c r="AF499" s="573"/>
      <c r="AG499" s="573"/>
      <c r="AH499" s="573"/>
      <c r="AI499" s="573"/>
      <c r="AJ499" s="573"/>
      <c r="AK499" s="573"/>
      <c r="AL499" s="573"/>
      <c r="AM499" s="573"/>
      <c r="AN499" s="573"/>
      <c r="AO499" s="573"/>
      <c r="AP499" s="573"/>
      <c r="AQ499" s="573"/>
      <c r="AR499" s="573"/>
      <c r="AS499" s="573"/>
    </row>
    <row r="500" spans="1:45" s="323" customFormat="1" x14ac:dyDescent="0.25">
      <c r="A500" s="564"/>
      <c r="B500" s="564"/>
      <c r="C500" s="618"/>
      <c r="D500" s="463"/>
      <c r="E500" s="252"/>
      <c r="F500" s="300"/>
      <c r="G500" s="277"/>
      <c r="H500" s="319"/>
      <c r="I500" s="439"/>
      <c r="J500" s="488"/>
      <c r="K500" s="488"/>
      <c r="L500" s="488"/>
      <c r="M500" s="488"/>
      <c r="N500" s="514"/>
      <c r="O500" s="439"/>
      <c r="P500" s="439"/>
      <c r="Q500" s="300"/>
      <c r="R500" s="453"/>
      <c r="S500" s="670"/>
      <c r="T500" s="643"/>
      <c r="U500" s="300"/>
      <c r="V500" s="252"/>
      <c r="W500" s="252"/>
      <c r="X500" s="252"/>
      <c r="Y500" s="252"/>
      <c r="Z500" s="252"/>
      <c r="AA500" s="252"/>
      <c r="AB500" s="573"/>
      <c r="AC500" s="573"/>
      <c r="AD500" s="573"/>
      <c r="AE500" s="573"/>
      <c r="AF500" s="573"/>
      <c r="AG500" s="573"/>
      <c r="AH500" s="573"/>
      <c r="AI500" s="573"/>
      <c r="AJ500" s="573"/>
      <c r="AK500" s="573"/>
      <c r="AL500" s="573"/>
      <c r="AM500" s="573"/>
      <c r="AN500" s="573"/>
      <c r="AO500" s="573"/>
      <c r="AP500" s="573"/>
      <c r="AQ500" s="573"/>
      <c r="AR500" s="573"/>
      <c r="AS500" s="573"/>
    </row>
    <row r="501" spans="1:45" s="323" customFormat="1" x14ac:dyDescent="0.25">
      <c r="A501" s="564"/>
      <c r="B501" s="564"/>
      <c r="C501" s="618"/>
      <c r="D501" s="463"/>
      <c r="E501" s="252"/>
      <c r="F501" s="300"/>
      <c r="G501" s="277"/>
      <c r="H501" s="319"/>
      <c r="I501" s="439"/>
      <c r="J501" s="488"/>
      <c r="K501" s="488"/>
      <c r="L501" s="488"/>
      <c r="M501" s="488"/>
      <c r="N501" s="514"/>
      <c r="O501" s="439"/>
      <c r="P501" s="439"/>
      <c r="Q501" s="300"/>
      <c r="R501" s="453"/>
      <c r="S501" s="670"/>
      <c r="T501" s="643"/>
      <c r="U501" s="300"/>
      <c r="V501" s="252"/>
      <c r="W501" s="252"/>
      <c r="X501" s="252"/>
      <c r="Y501" s="252"/>
      <c r="Z501" s="252"/>
      <c r="AA501" s="252"/>
      <c r="AB501" s="573"/>
      <c r="AC501" s="573"/>
      <c r="AD501" s="573"/>
      <c r="AE501" s="573"/>
      <c r="AF501" s="573"/>
      <c r="AG501" s="573"/>
      <c r="AH501" s="573"/>
      <c r="AI501" s="573"/>
      <c r="AJ501" s="573"/>
      <c r="AK501" s="573"/>
      <c r="AL501" s="573"/>
      <c r="AM501" s="573"/>
      <c r="AN501" s="573"/>
      <c r="AO501" s="573"/>
      <c r="AP501" s="573"/>
      <c r="AQ501" s="573"/>
      <c r="AR501" s="573"/>
      <c r="AS501" s="573"/>
    </row>
    <row r="502" spans="1:45" s="323" customFormat="1" x14ac:dyDescent="0.25">
      <c r="A502" s="564"/>
      <c r="B502" s="564"/>
      <c r="C502" s="618"/>
      <c r="D502" s="463"/>
      <c r="E502" s="252"/>
      <c r="F502" s="300"/>
      <c r="G502" s="277"/>
      <c r="H502" s="319"/>
      <c r="I502" s="439"/>
      <c r="J502" s="488"/>
      <c r="K502" s="488"/>
      <c r="L502" s="488"/>
      <c r="M502" s="488"/>
      <c r="N502" s="514"/>
      <c r="O502" s="439"/>
      <c r="P502" s="439"/>
      <c r="Q502" s="300"/>
      <c r="R502" s="453"/>
      <c r="S502" s="670"/>
      <c r="T502" s="643"/>
      <c r="U502" s="300"/>
      <c r="V502" s="252"/>
      <c r="W502" s="252"/>
      <c r="X502" s="252"/>
      <c r="Y502" s="252"/>
      <c r="Z502" s="252"/>
      <c r="AA502" s="252"/>
      <c r="AB502" s="573"/>
      <c r="AC502" s="573"/>
      <c r="AD502" s="573"/>
      <c r="AE502" s="573"/>
      <c r="AF502" s="573"/>
      <c r="AG502" s="573"/>
      <c r="AH502" s="573"/>
      <c r="AI502" s="573"/>
      <c r="AJ502" s="573"/>
      <c r="AK502" s="573"/>
      <c r="AL502" s="573"/>
      <c r="AM502" s="573"/>
      <c r="AN502" s="573"/>
      <c r="AO502" s="573"/>
      <c r="AP502" s="573"/>
      <c r="AQ502" s="573"/>
      <c r="AR502" s="573"/>
      <c r="AS502" s="573"/>
    </row>
    <row r="503" spans="1:45" s="323" customFormat="1" x14ac:dyDescent="0.25">
      <c r="A503" s="564"/>
      <c r="B503" s="564"/>
      <c r="C503" s="618"/>
      <c r="D503" s="463"/>
      <c r="E503" s="252"/>
      <c r="F503" s="300"/>
      <c r="G503" s="277"/>
      <c r="H503" s="319"/>
      <c r="I503" s="439"/>
      <c r="J503" s="488"/>
      <c r="K503" s="488"/>
      <c r="L503" s="488"/>
      <c r="M503" s="488"/>
      <c r="N503" s="514"/>
      <c r="O503" s="439"/>
      <c r="P503" s="439"/>
      <c r="Q503" s="300"/>
      <c r="R503" s="453"/>
      <c r="S503" s="670"/>
      <c r="T503" s="643"/>
      <c r="U503" s="300"/>
      <c r="V503" s="252"/>
      <c r="W503" s="252"/>
      <c r="X503" s="252"/>
      <c r="Y503" s="252"/>
      <c r="Z503" s="252"/>
      <c r="AA503" s="252"/>
      <c r="AB503" s="573"/>
      <c r="AC503" s="573"/>
      <c r="AD503" s="573"/>
      <c r="AE503" s="573"/>
      <c r="AF503" s="573"/>
      <c r="AG503" s="573"/>
      <c r="AH503" s="573"/>
      <c r="AI503" s="573"/>
      <c r="AJ503" s="573"/>
      <c r="AK503" s="573"/>
      <c r="AL503" s="573"/>
      <c r="AM503" s="573"/>
      <c r="AN503" s="573"/>
      <c r="AO503" s="573"/>
      <c r="AP503" s="573"/>
      <c r="AQ503" s="573"/>
      <c r="AR503" s="573"/>
      <c r="AS503" s="573"/>
    </row>
    <row r="504" spans="1:45" s="323" customFormat="1" x14ac:dyDescent="0.25">
      <c r="A504" s="564"/>
      <c r="B504" s="564"/>
      <c r="C504" s="618"/>
      <c r="D504" s="463"/>
      <c r="E504" s="252"/>
      <c r="F504" s="300"/>
      <c r="G504" s="277"/>
      <c r="H504" s="319"/>
      <c r="I504" s="439"/>
      <c r="J504" s="488"/>
      <c r="K504" s="488"/>
      <c r="L504" s="488"/>
      <c r="M504" s="488"/>
      <c r="N504" s="514"/>
      <c r="O504" s="439"/>
      <c r="P504" s="439"/>
      <c r="Q504" s="300"/>
      <c r="R504" s="453"/>
      <c r="S504" s="670"/>
      <c r="T504" s="643"/>
      <c r="U504" s="300"/>
      <c r="V504" s="252"/>
      <c r="W504" s="252"/>
      <c r="X504" s="252"/>
      <c r="Y504" s="252"/>
      <c r="Z504" s="252"/>
      <c r="AA504" s="252"/>
      <c r="AB504" s="573"/>
      <c r="AC504" s="573"/>
      <c r="AD504" s="573"/>
      <c r="AE504" s="573"/>
      <c r="AF504" s="573"/>
      <c r="AG504" s="573"/>
      <c r="AH504" s="573"/>
      <c r="AI504" s="573"/>
      <c r="AJ504" s="573"/>
      <c r="AK504" s="573"/>
      <c r="AL504" s="573"/>
      <c r="AM504" s="573"/>
      <c r="AN504" s="573"/>
      <c r="AO504" s="573"/>
      <c r="AP504" s="573"/>
      <c r="AQ504" s="573"/>
      <c r="AR504" s="573"/>
      <c r="AS504" s="573"/>
    </row>
    <row r="505" spans="1:45" s="323" customFormat="1" x14ac:dyDescent="0.25">
      <c r="A505" s="564"/>
      <c r="B505" s="564"/>
      <c r="C505" s="618"/>
      <c r="D505" s="463"/>
      <c r="E505" s="252"/>
      <c r="F505" s="300"/>
      <c r="G505" s="277"/>
      <c r="H505" s="319"/>
      <c r="I505" s="439"/>
      <c r="J505" s="488"/>
      <c r="K505" s="488"/>
      <c r="L505" s="488"/>
      <c r="M505" s="488"/>
      <c r="N505" s="514"/>
      <c r="O505" s="439"/>
      <c r="P505" s="439"/>
      <c r="Q505" s="300"/>
      <c r="R505" s="453"/>
      <c r="S505" s="670"/>
      <c r="T505" s="643"/>
      <c r="U505" s="300"/>
      <c r="V505" s="252"/>
      <c r="W505" s="252"/>
      <c r="X505" s="252"/>
      <c r="Y505" s="252"/>
      <c r="Z505" s="252"/>
      <c r="AA505" s="252"/>
      <c r="AB505" s="573"/>
      <c r="AC505" s="573"/>
      <c r="AD505" s="573"/>
      <c r="AE505" s="573"/>
      <c r="AF505" s="573"/>
      <c r="AG505" s="573"/>
      <c r="AH505" s="573"/>
      <c r="AI505" s="573"/>
      <c r="AJ505" s="573"/>
      <c r="AK505" s="573"/>
      <c r="AL505" s="573"/>
      <c r="AM505" s="573"/>
      <c r="AN505" s="573"/>
      <c r="AO505" s="573"/>
      <c r="AP505" s="573"/>
      <c r="AQ505" s="573"/>
      <c r="AR505" s="573"/>
      <c r="AS505" s="573"/>
    </row>
    <row r="506" spans="1:45" s="323" customFormat="1" x14ac:dyDescent="0.25">
      <c r="A506" s="564"/>
      <c r="B506" s="564"/>
      <c r="C506" s="618"/>
      <c r="D506" s="463"/>
      <c r="E506" s="252"/>
      <c r="F506" s="300"/>
      <c r="G506" s="277"/>
      <c r="H506" s="319"/>
      <c r="I506" s="439"/>
      <c r="J506" s="488"/>
      <c r="K506" s="488"/>
      <c r="L506" s="488"/>
      <c r="M506" s="488"/>
      <c r="N506" s="514"/>
      <c r="O506" s="439"/>
      <c r="P506" s="439"/>
      <c r="Q506" s="300"/>
      <c r="R506" s="453"/>
      <c r="S506" s="670"/>
      <c r="T506" s="643"/>
      <c r="U506" s="300"/>
      <c r="V506" s="252"/>
      <c r="W506" s="252"/>
      <c r="X506" s="252"/>
      <c r="Y506" s="252"/>
      <c r="Z506" s="252"/>
      <c r="AA506" s="252"/>
      <c r="AB506" s="573"/>
      <c r="AC506" s="573"/>
      <c r="AD506" s="573"/>
      <c r="AE506" s="573"/>
      <c r="AF506" s="573"/>
      <c r="AG506" s="573"/>
      <c r="AH506" s="573"/>
      <c r="AI506" s="573"/>
      <c r="AJ506" s="573"/>
      <c r="AK506" s="573"/>
      <c r="AL506" s="573"/>
      <c r="AM506" s="573"/>
      <c r="AN506" s="573"/>
      <c r="AO506" s="573"/>
      <c r="AP506" s="573"/>
      <c r="AQ506" s="573"/>
      <c r="AR506" s="573"/>
      <c r="AS506" s="573"/>
    </row>
    <row r="507" spans="1:45" s="323" customFormat="1" x14ac:dyDescent="0.25">
      <c r="A507" s="564"/>
      <c r="B507" s="564"/>
      <c r="C507" s="618"/>
      <c r="D507" s="463"/>
      <c r="E507" s="252"/>
      <c r="F507" s="300"/>
      <c r="G507" s="277"/>
      <c r="H507" s="319"/>
      <c r="I507" s="439"/>
      <c r="J507" s="488"/>
      <c r="K507" s="488"/>
      <c r="L507" s="488"/>
      <c r="M507" s="488"/>
      <c r="N507" s="514"/>
      <c r="O507" s="439"/>
      <c r="P507" s="439"/>
      <c r="Q507" s="300"/>
      <c r="R507" s="453"/>
      <c r="S507" s="670"/>
      <c r="T507" s="643"/>
      <c r="U507" s="300"/>
      <c r="V507" s="252"/>
      <c r="W507" s="252"/>
      <c r="X507" s="252"/>
      <c r="Y507" s="252"/>
      <c r="Z507" s="252"/>
      <c r="AA507" s="252"/>
      <c r="AB507" s="573"/>
      <c r="AC507" s="573"/>
      <c r="AD507" s="573"/>
      <c r="AE507" s="573"/>
      <c r="AF507" s="573"/>
      <c r="AG507" s="573"/>
      <c r="AH507" s="573"/>
      <c r="AI507" s="573"/>
      <c r="AJ507" s="573"/>
      <c r="AK507" s="573"/>
      <c r="AL507" s="573"/>
      <c r="AM507" s="573"/>
      <c r="AN507" s="573"/>
      <c r="AO507" s="573"/>
      <c r="AP507" s="573"/>
      <c r="AQ507" s="573"/>
      <c r="AR507" s="573"/>
      <c r="AS507" s="573"/>
    </row>
    <row r="508" spans="1:45" s="323" customFormat="1" x14ac:dyDescent="0.25">
      <c r="A508" s="564"/>
      <c r="B508" s="564"/>
      <c r="C508" s="618"/>
      <c r="D508" s="463"/>
      <c r="E508" s="252"/>
      <c r="F508" s="300"/>
      <c r="G508" s="277"/>
      <c r="H508" s="319"/>
      <c r="I508" s="439"/>
      <c r="J508" s="488"/>
      <c r="K508" s="488"/>
      <c r="L508" s="488"/>
      <c r="M508" s="488"/>
      <c r="N508" s="514"/>
      <c r="O508" s="439"/>
      <c r="P508" s="439"/>
      <c r="Q508" s="300"/>
      <c r="R508" s="453"/>
      <c r="S508" s="670"/>
      <c r="T508" s="643"/>
      <c r="U508" s="300"/>
      <c r="V508" s="252"/>
      <c r="W508" s="252"/>
      <c r="X508" s="252"/>
      <c r="Y508" s="252"/>
      <c r="Z508" s="252"/>
      <c r="AA508" s="252"/>
      <c r="AB508" s="573"/>
      <c r="AC508" s="573"/>
      <c r="AD508" s="573"/>
      <c r="AE508" s="573"/>
      <c r="AF508" s="573"/>
      <c r="AG508" s="573"/>
      <c r="AH508" s="573"/>
      <c r="AI508" s="573"/>
      <c r="AJ508" s="573"/>
      <c r="AK508" s="573"/>
      <c r="AL508" s="573"/>
      <c r="AM508" s="573"/>
      <c r="AN508" s="573"/>
      <c r="AO508" s="573"/>
      <c r="AP508" s="573"/>
      <c r="AQ508" s="573"/>
      <c r="AR508" s="573"/>
      <c r="AS508" s="573"/>
    </row>
    <row r="509" spans="1:45" s="323" customFormat="1" x14ac:dyDescent="0.25">
      <c r="A509" s="564"/>
      <c r="B509" s="564"/>
      <c r="C509" s="618"/>
      <c r="D509" s="463"/>
      <c r="E509" s="252"/>
      <c r="F509" s="300"/>
      <c r="G509" s="277"/>
      <c r="H509" s="319"/>
      <c r="I509" s="439"/>
      <c r="J509" s="488"/>
      <c r="K509" s="488"/>
      <c r="L509" s="488"/>
      <c r="M509" s="488"/>
      <c r="N509" s="514"/>
      <c r="O509" s="439"/>
      <c r="P509" s="439"/>
      <c r="Q509" s="300"/>
      <c r="R509" s="453"/>
      <c r="S509" s="670"/>
      <c r="T509" s="643"/>
      <c r="U509" s="300"/>
      <c r="V509" s="252"/>
      <c r="W509" s="252"/>
      <c r="X509" s="252"/>
      <c r="Y509" s="252"/>
      <c r="Z509" s="252"/>
      <c r="AA509" s="252"/>
      <c r="AB509" s="573"/>
      <c r="AC509" s="573"/>
      <c r="AD509" s="573"/>
      <c r="AE509" s="573"/>
      <c r="AF509" s="573"/>
      <c r="AG509" s="573"/>
      <c r="AH509" s="573"/>
      <c r="AI509" s="573"/>
      <c r="AJ509" s="573"/>
      <c r="AK509" s="573"/>
      <c r="AL509" s="573"/>
      <c r="AM509" s="573"/>
      <c r="AN509" s="573"/>
      <c r="AO509" s="573"/>
      <c r="AP509" s="573"/>
      <c r="AQ509" s="573"/>
      <c r="AR509" s="573"/>
      <c r="AS509" s="573"/>
    </row>
    <row r="510" spans="1:45" s="323" customFormat="1" x14ac:dyDescent="0.25">
      <c r="A510" s="564"/>
      <c r="B510" s="564"/>
      <c r="C510" s="618"/>
      <c r="D510" s="463"/>
      <c r="E510" s="252"/>
      <c r="F510" s="300"/>
      <c r="G510" s="277"/>
      <c r="H510" s="319"/>
      <c r="I510" s="439"/>
      <c r="J510" s="488"/>
      <c r="K510" s="488"/>
      <c r="L510" s="488"/>
      <c r="M510" s="488"/>
      <c r="N510" s="514"/>
      <c r="O510" s="439"/>
      <c r="P510" s="439"/>
      <c r="Q510" s="300"/>
      <c r="R510" s="453"/>
      <c r="S510" s="670"/>
      <c r="T510" s="643"/>
      <c r="U510" s="300"/>
      <c r="V510" s="252"/>
      <c r="W510" s="252"/>
      <c r="X510" s="252"/>
      <c r="Y510" s="252"/>
      <c r="Z510" s="252"/>
      <c r="AA510" s="252"/>
      <c r="AB510" s="573"/>
      <c r="AC510" s="573"/>
      <c r="AD510" s="573"/>
      <c r="AE510" s="573"/>
      <c r="AF510" s="573"/>
      <c r="AG510" s="573"/>
      <c r="AH510" s="573"/>
      <c r="AI510" s="573"/>
      <c r="AJ510" s="573"/>
      <c r="AK510" s="573"/>
      <c r="AL510" s="573"/>
      <c r="AM510" s="573"/>
      <c r="AN510" s="573"/>
      <c r="AO510" s="573"/>
      <c r="AP510" s="573"/>
      <c r="AQ510" s="573"/>
      <c r="AR510" s="573"/>
      <c r="AS510" s="573"/>
    </row>
    <row r="511" spans="1:45" s="323" customFormat="1" x14ac:dyDescent="0.25">
      <c r="A511" s="564"/>
      <c r="B511" s="564"/>
      <c r="C511" s="618"/>
      <c r="D511" s="463"/>
      <c r="E511" s="252"/>
      <c r="F511" s="300"/>
      <c r="G511" s="277"/>
      <c r="H511" s="319"/>
      <c r="I511" s="439"/>
      <c r="J511" s="488"/>
      <c r="K511" s="488"/>
      <c r="L511" s="488"/>
      <c r="M511" s="488"/>
      <c r="N511" s="514"/>
      <c r="O511" s="439"/>
      <c r="P511" s="439"/>
      <c r="Q511" s="300"/>
      <c r="R511" s="453"/>
      <c r="S511" s="670"/>
      <c r="T511" s="643"/>
      <c r="U511" s="300"/>
      <c r="V511" s="252"/>
      <c r="W511" s="252"/>
      <c r="X511" s="252"/>
      <c r="Y511" s="252"/>
      <c r="Z511" s="252"/>
      <c r="AA511" s="252"/>
      <c r="AB511" s="573"/>
      <c r="AC511" s="573"/>
      <c r="AD511" s="573"/>
      <c r="AE511" s="573"/>
      <c r="AF511" s="573"/>
      <c r="AG511" s="573"/>
      <c r="AH511" s="573"/>
      <c r="AI511" s="573"/>
      <c r="AJ511" s="573"/>
      <c r="AK511" s="573"/>
      <c r="AL511" s="573"/>
      <c r="AM511" s="573"/>
      <c r="AN511" s="573"/>
      <c r="AO511" s="573"/>
      <c r="AP511" s="573"/>
      <c r="AQ511" s="573"/>
      <c r="AR511" s="573"/>
      <c r="AS511" s="573"/>
    </row>
    <row r="512" spans="1:45" s="323" customFormat="1" x14ac:dyDescent="0.25">
      <c r="A512" s="564"/>
      <c r="B512" s="564"/>
      <c r="C512" s="618"/>
      <c r="D512" s="463"/>
      <c r="E512" s="252"/>
      <c r="F512" s="300"/>
      <c r="G512" s="277"/>
      <c r="H512" s="319"/>
      <c r="I512" s="439"/>
      <c r="J512" s="488"/>
      <c r="K512" s="488"/>
      <c r="L512" s="488"/>
      <c r="M512" s="488"/>
      <c r="N512" s="514"/>
      <c r="O512" s="439"/>
      <c r="P512" s="439"/>
      <c r="Q512" s="300"/>
      <c r="R512" s="453"/>
      <c r="S512" s="670"/>
      <c r="T512" s="643"/>
      <c r="U512" s="300"/>
      <c r="V512" s="252"/>
      <c r="W512" s="252"/>
      <c r="X512" s="252"/>
      <c r="Y512" s="252"/>
      <c r="Z512" s="252"/>
      <c r="AA512" s="252"/>
      <c r="AB512" s="573"/>
      <c r="AC512" s="573"/>
      <c r="AD512" s="573"/>
      <c r="AE512" s="573"/>
      <c r="AF512" s="573"/>
      <c r="AG512" s="573"/>
      <c r="AH512" s="573"/>
      <c r="AI512" s="573"/>
      <c r="AJ512" s="573"/>
      <c r="AK512" s="573"/>
      <c r="AL512" s="573"/>
      <c r="AM512" s="573"/>
      <c r="AN512" s="573"/>
      <c r="AO512" s="573"/>
      <c r="AP512" s="573"/>
      <c r="AQ512" s="573"/>
      <c r="AR512" s="573"/>
      <c r="AS512" s="573"/>
    </row>
    <row r="513" spans="1:45" s="323" customFormat="1" x14ac:dyDescent="0.25">
      <c r="A513" s="564"/>
      <c r="B513" s="564"/>
      <c r="C513" s="618"/>
      <c r="D513" s="463"/>
      <c r="E513" s="252"/>
      <c r="F513" s="300"/>
      <c r="G513" s="277"/>
      <c r="H513" s="319"/>
      <c r="I513" s="439"/>
      <c r="J513" s="488"/>
      <c r="K513" s="488"/>
      <c r="L513" s="488"/>
      <c r="M513" s="488"/>
      <c r="N513" s="514"/>
      <c r="O513" s="439"/>
      <c r="P513" s="439"/>
      <c r="Q513" s="300"/>
      <c r="R513" s="453"/>
      <c r="S513" s="670"/>
      <c r="T513" s="643"/>
      <c r="U513" s="300"/>
      <c r="V513" s="252"/>
      <c r="W513" s="252"/>
      <c r="X513" s="252"/>
      <c r="Y513" s="252"/>
      <c r="Z513" s="252"/>
      <c r="AA513" s="252"/>
      <c r="AB513" s="573"/>
      <c r="AC513" s="573"/>
      <c r="AD513" s="573"/>
      <c r="AE513" s="573"/>
      <c r="AF513" s="573"/>
      <c r="AG513" s="573"/>
      <c r="AH513" s="573"/>
      <c r="AI513" s="573"/>
      <c r="AJ513" s="573"/>
      <c r="AK513" s="573"/>
      <c r="AL513" s="573"/>
      <c r="AM513" s="573"/>
      <c r="AN513" s="573"/>
      <c r="AO513" s="573"/>
      <c r="AP513" s="573"/>
      <c r="AQ513" s="573"/>
      <c r="AR513" s="573"/>
      <c r="AS513" s="573"/>
    </row>
    <row r="514" spans="1:45" s="323" customFormat="1" x14ac:dyDescent="0.25">
      <c r="A514" s="564"/>
      <c r="B514" s="564"/>
      <c r="C514" s="618"/>
      <c r="D514" s="463"/>
      <c r="E514" s="252"/>
      <c r="F514" s="300"/>
      <c r="G514" s="277"/>
      <c r="H514" s="319"/>
      <c r="I514" s="439"/>
      <c r="J514" s="488"/>
      <c r="K514" s="488"/>
      <c r="L514" s="488"/>
      <c r="M514" s="488"/>
      <c r="N514" s="514"/>
      <c r="O514" s="439"/>
      <c r="P514" s="439"/>
      <c r="Q514" s="300"/>
      <c r="R514" s="453"/>
      <c r="S514" s="670"/>
      <c r="T514" s="643"/>
      <c r="U514" s="300"/>
      <c r="V514" s="252"/>
      <c r="W514" s="252"/>
      <c r="X514" s="252"/>
      <c r="Y514" s="252"/>
      <c r="Z514" s="252"/>
      <c r="AA514" s="252"/>
      <c r="AB514" s="573"/>
      <c r="AC514" s="573"/>
      <c r="AD514" s="573"/>
      <c r="AE514" s="573"/>
      <c r="AF514" s="573"/>
      <c r="AG514" s="573"/>
      <c r="AH514" s="573"/>
      <c r="AI514" s="573"/>
      <c r="AJ514" s="573"/>
      <c r="AK514" s="573"/>
      <c r="AL514" s="573"/>
      <c r="AM514" s="573"/>
      <c r="AN514" s="573"/>
      <c r="AO514" s="573"/>
      <c r="AP514" s="573"/>
      <c r="AQ514" s="573"/>
      <c r="AR514" s="573"/>
      <c r="AS514" s="573"/>
    </row>
    <row r="515" spans="1:45" s="323" customFormat="1" x14ac:dyDescent="0.25">
      <c r="A515" s="564"/>
      <c r="B515" s="564"/>
      <c r="C515" s="618"/>
      <c r="D515" s="463"/>
      <c r="E515" s="252"/>
      <c r="F515" s="300"/>
      <c r="G515" s="277"/>
      <c r="H515" s="319"/>
      <c r="I515" s="439"/>
      <c r="J515" s="488"/>
      <c r="K515" s="488"/>
      <c r="L515" s="488"/>
      <c r="M515" s="488"/>
      <c r="N515" s="514"/>
      <c r="O515" s="439"/>
      <c r="P515" s="439"/>
      <c r="Q515" s="300"/>
      <c r="R515" s="453"/>
      <c r="S515" s="670"/>
      <c r="T515" s="643"/>
      <c r="U515" s="300"/>
      <c r="V515" s="252"/>
      <c r="W515" s="252"/>
      <c r="X515" s="252"/>
      <c r="Y515" s="252"/>
      <c r="Z515" s="252"/>
      <c r="AA515" s="252"/>
      <c r="AB515" s="573"/>
      <c r="AC515" s="573"/>
      <c r="AD515" s="573"/>
      <c r="AE515" s="573"/>
      <c r="AF515" s="573"/>
      <c r="AG515" s="573"/>
      <c r="AH515" s="573"/>
      <c r="AI515" s="573"/>
      <c r="AJ515" s="573"/>
      <c r="AK515" s="573"/>
      <c r="AL515" s="573"/>
      <c r="AM515" s="573"/>
      <c r="AN515" s="573"/>
      <c r="AO515" s="573"/>
      <c r="AP515" s="573"/>
      <c r="AQ515" s="573"/>
      <c r="AR515" s="573"/>
      <c r="AS515" s="573"/>
    </row>
    <row r="516" spans="1:45" s="323" customFormat="1" x14ac:dyDescent="0.25">
      <c r="A516" s="564"/>
      <c r="B516" s="564"/>
      <c r="C516" s="618"/>
      <c r="D516" s="463"/>
      <c r="E516" s="252"/>
      <c r="F516" s="300"/>
      <c r="G516" s="277"/>
      <c r="H516" s="319"/>
      <c r="I516" s="439"/>
      <c r="J516" s="488"/>
      <c r="K516" s="488"/>
      <c r="L516" s="488"/>
      <c r="M516" s="488"/>
      <c r="N516" s="514"/>
      <c r="O516" s="439"/>
      <c r="P516" s="439"/>
      <c r="Q516" s="300"/>
      <c r="R516" s="453"/>
      <c r="S516" s="670"/>
      <c r="T516" s="643"/>
      <c r="U516" s="300"/>
      <c r="V516" s="252"/>
      <c r="W516" s="252"/>
      <c r="X516" s="252"/>
      <c r="Y516" s="252"/>
      <c r="Z516" s="252"/>
      <c r="AA516" s="252"/>
      <c r="AB516" s="573"/>
      <c r="AC516" s="573"/>
      <c r="AD516" s="573"/>
      <c r="AE516" s="573"/>
      <c r="AF516" s="573"/>
      <c r="AG516" s="573"/>
      <c r="AH516" s="573"/>
      <c r="AI516" s="573"/>
      <c r="AJ516" s="573"/>
      <c r="AK516" s="573"/>
      <c r="AL516" s="573"/>
      <c r="AM516" s="573"/>
      <c r="AN516" s="573"/>
      <c r="AO516" s="573"/>
      <c r="AP516" s="573"/>
      <c r="AQ516" s="573"/>
      <c r="AR516" s="573"/>
      <c r="AS516" s="573"/>
    </row>
    <row r="517" spans="1:45" s="323" customFormat="1" x14ac:dyDescent="0.25">
      <c r="A517" s="564"/>
      <c r="B517" s="564"/>
      <c r="C517" s="618"/>
      <c r="D517" s="463"/>
      <c r="E517" s="252"/>
      <c r="F517" s="300"/>
      <c r="G517" s="277"/>
      <c r="H517" s="319"/>
      <c r="I517" s="439"/>
      <c r="J517" s="488"/>
      <c r="K517" s="488"/>
      <c r="L517" s="488"/>
      <c r="M517" s="488"/>
      <c r="N517" s="514"/>
      <c r="O517" s="439"/>
      <c r="P517" s="439"/>
      <c r="Q517" s="300"/>
      <c r="R517" s="453"/>
      <c r="S517" s="670"/>
      <c r="T517" s="643"/>
      <c r="U517" s="300"/>
      <c r="V517" s="252"/>
      <c r="W517" s="252"/>
      <c r="X517" s="252"/>
      <c r="Y517" s="252"/>
      <c r="Z517" s="252"/>
      <c r="AA517" s="252"/>
      <c r="AB517" s="573"/>
      <c r="AC517" s="573"/>
      <c r="AD517" s="573"/>
      <c r="AE517" s="573"/>
      <c r="AF517" s="573"/>
      <c r="AG517" s="573"/>
      <c r="AH517" s="573"/>
      <c r="AI517" s="573"/>
      <c r="AJ517" s="573"/>
      <c r="AK517" s="573"/>
      <c r="AL517" s="573"/>
      <c r="AM517" s="573"/>
      <c r="AN517" s="573"/>
      <c r="AO517" s="573"/>
      <c r="AP517" s="573"/>
      <c r="AQ517" s="573"/>
      <c r="AR517" s="573"/>
      <c r="AS517" s="573"/>
    </row>
    <row r="518" spans="1:45" s="323" customFormat="1" x14ac:dyDescent="0.25">
      <c r="A518" s="564"/>
      <c r="B518" s="564"/>
      <c r="C518" s="618"/>
      <c r="D518" s="463"/>
      <c r="E518" s="252"/>
      <c r="F518" s="300"/>
      <c r="G518" s="277"/>
      <c r="H518" s="319"/>
      <c r="I518" s="439"/>
      <c r="J518" s="488"/>
      <c r="K518" s="488"/>
      <c r="L518" s="488"/>
      <c r="M518" s="488"/>
      <c r="N518" s="514"/>
      <c r="O518" s="439"/>
      <c r="P518" s="439"/>
      <c r="Q518" s="300"/>
      <c r="R518" s="453"/>
      <c r="S518" s="670"/>
      <c r="T518" s="643"/>
      <c r="U518" s="300"/>
      <c r="V518" s="252"/>
      <c r="W518" s="252"/>
      <c r="X518" s="252"/>
      <c r="Y518" s="252"/>
      <c r="Z518" s="252"/>
      <c r="AA518" s="252"/>
      <c r="AB518" s="573"/>
      <c r="AC518" s="573"/>
      <c r="AD518" s="573"/>
      <c r="AE518" s="573"/>
      <c r="AF518" s="573"/>
      <c r="AG518" s="573"/>
      <c r="AH518" s="573"/>
      <c r="AI518" s="573"/>
      <c r="AJ518" s="573"/>
      <c r="AK518" s="573"/>
      <c r="AL518" s="573"/>
      <c r="AM518" s="573"/>
      <c r="AN518" s="573"/>
      <c r="AO518" s="573"/>
      <c r="AP518" s="573"/>
      <c r="AQ518" s="573"/>
      <c r="AR518" s="573"/>
      <c r="AS518" s="573"/>
    </row>
    <row r="519" spans="1:45" s="323" customFormat="1" x14ac:dyDescent="0.25">
      <c r="A519" s="564"/>
      <c r="B519" s="564"/>
      <c r="C519" s="618"/>
      <c r="D519" s="463"/>
      <c r="E519" s="252"/>
      <c r="F519" s="300"/>
      <c r="G519" s="277"/>
      <c r="H519" s="319"/>
      <c r="I519" s="439"/>
      <c r="J519" s="488"/>
      <c r="K519" s="488"/>
      <c r="L519" s="488"/>
      <c r="M519" s="488"/>
      <c r="N519" s="514"/>
      <c r="O519" s="439"/>
      <c r="P519" s="439"/>
      <c r="Q519" s="300"/>
      <c r="R519" s="453"/>
      <c r="S519" s="670"/>
      <c r="T519" s="643"/>
      <c r="U519" s="300"/>
      <c r="V519" s="252"/>
      <c r="W519" s="252"/>
      <c r="X519" s="252"/>
      <c r="Y519" s="252"/>
      <c r="Z519" s="252"/>
      <c r="AA519" s="252"/>
      <c r="AB519" s="573"/>
      <c r="AC519" s="573"/>
      <c r="AD519" s="573"/>
      <c r="AE519" s="573"/>
      <c r="AF519" s="573"/>
      <c r="AG519" s="573"/>
      <c r="AH519" s="573"/>
      <c r="AI519" s="573"/>
      <c r="AJ519" s="573"/>
      <c r="AK519" s="573"/>
      <c r="AL519" s="573"/>
      <c r="AM519" s="573"/>
      <c r="AN519" s="573"/>
      <c r="AO519" s="573"/>
      <c r="AP519" s="573"/>
      <c r="AQ519" s="573"/>
      <c r="AR519" s="573"/>
      <c r="AS519" s="573"/>
    </row>
    <row r="520" spans="1:45" s="323" customFormat="1" x14ac:dyDescent="0.25">
      <c r="A520" s="564"/>
      <c r="B520" s="564"/>
      <c r="C520" s="618"/>
      <c r="D520" s="463"/>
      <c r="E520" s="252"/>
      <c r="F520" s="300"/>
      <c r="G520" s="277"/>
      <c r="H520" s="319"/>
      <c r="I520" s="439"/>
      <c r="J520" s="488"/>
      <c r="K520" s="488"/>
      <c r="L520" s="488"/>
      <c r="M520" s="488"/>
      <c r="N520" s="514"/>
      <c r="O520" s="439"/>
      <c r="P520" s="439"/>
      <c r="Q520" s="300"/>
      <c r="R520" s="453"/>
      <c r="S520" s="670"/>
      <c r="T520" s="643"/>
      <c r="U520" s="300"/>
      <c r="V520" s="252"/>
      <c r="W520" s="252"/>
      <c r="X520" s="252"/>
      <c r="Y520" s="252"/>
      <c r="Z520" s="252"/>
      <c r="AA520" s="252"/>
      <c r="AB520" s="573"/>
      <c r="AC520" s="573"/>
      <c r="AD520" s="573"/>
      <c r="AE520" s="573"/>
      <c r="AF520" s="573"/>
      <c r="AG520" s="573"/>
      <c r="AH520" s="573"/>
      <c r="AI520" s="573"/>
      <c r="AJ520" s="573"/>
      <c r="AK520" s="573"/>
      <c r="AL520" s="573"/>
      <c r="AM520" s="573"/>
      <c r="AN520" s="573"/>
      <c r="AO520" s="573"/>
      <c r="AP520" s="573"/>
      <c r="AQ520" s="573"/>
      <c r="AR520" s="573"/>
      <c r="AS520" s="573"/>
    </row>
    <row r="521" spans="1:45" s="323" customFormat="1" x14ac:dyDescent="0.25">
      <c r="A521" s="564"/>
      <c r="B521" s="564"/>
      <c r="C521" s="618"/>
      <c r="D521" s="463"/>
      <c r="E521" s="252"/>
      <c r="F521" s="300"/>
      <c r="G521" s="277"/>
      <c r="H521" s="319"/>
      <c r="I521" s="439"/>
      <c r="J521" s="488"/>
      <c r="K521" s="488"/>
      <c r="L521" s="488"/>
      <c r="M521" s="488"/>
      <c r="N521" s="514"/>
      <c r="O521" s="439"/>
      <c r="P521" s="439"/>
      <c r="Q521" s="300"/>
      <c r="R521" s="453"/>
      <c r="S521" s="670"/>
      <c r="T521" s="643"/>
      <c r="U521" s="300"/>
      <c r="V521" s="252"/>
      <c r="W521" s="252"/>
      <c r="X521" s="252"/>
      <c r="Y521" s="252"/>
      <c r="Z521" s="252"/>
      <c r="AA521" s="252"/>
      <c r="AB521" s="573"/>
      <c r="AC521" s="573"/>
      <c r="AD521" s="573"/>
      <c r="AE521" s="573"/>
      <c r="AF521" s="573"/>
      <c r="AG521" s="573"/>
      <c r="AH521" s="573"/>
      <c r="AI521" s="573"/>
      <c r="AJ521" s="573"/>
      <c r="AK521" s="573"/>
      <c r="AL521" s="573"/>
      <c r="AM521" s="573"/>
      <c r="AN521" s="573"/>
      <c r="AO521" s="573"/>
      <c r="AP521" s="573"/>
      <c r="AQ521" s="573"/>
      <c r="AR521" s="573"/>
      <c r="AS521" s="573"/>
    </row>
    <row r="522" spans="1:45" s="323" customFormat="1" x14ac:dyDescent="0.25">
      <c r="A522" s="564"/>
      <c r="B522" s="564"/>
      <c r="C522" s="618"/>
      <c r="D522" s="463"/>
      <c r="E522" s="252"/>
      <c r="F522" s="300"/>
      <c r="G522" s="277"/>
      <c r="H522" s="319"/>
      <c r="I522" s="439"/>
      <c r="J522" s="488"/>
      <c r="K522" s="488"/>
      <c r="L522" s="488"/>
      <c r="M522" s="488"/>
      <c r="N522" s="514"/>
      <c r="O522" s="439"/>
      <c r="P522" s="439"/>
      <c r="Q522" s="300"/>
      <c r="R522" s="453"/>
      <c r="S522" s="670"/>
      <c r="T522" s="643"/>
      <c r="U522" s="300"/>
      <c r="V522" s="252"/>
      <c r="W522" s="252"/>
      <c r="X522" s="252"/>
      <c r="Y522" s="252"/>
      <c r="Z522" s="252"/>
      <c r="AA522" s="252"/>
      <c r="AB522" s="573"/>
      <c r="AC522" s="573"/>
      <c r="AD522" s="573"/>
      <c r="AE522" s="573"/>
      <c r="AF522" s="573"/>
      <c r="AG522" s="573"/>
      <c r="AH522" s="573"/>
      <c r="AI522" s="573"/>
      <c r="AJ522" s="573"/>
      <c r="AK522" s="573"/>
      <c r="AL522" s="573"/>
      <c r="AM522" s="573"/>
      <c r="AN522" s="573"/>
      <c r="AO522" s="573"/>
      <c r="AP522" s="573"/>
      <c r="AQ522" s="573"/>
      <c r="AR522" s="573"/>
      <c r="AS522" s="573"/>
    </row>
    <row r="523" spans="1:45" s="323" customFormat="1" x14ac:dyDescent="0.25">
      <c r="A523" s="564"/>
      <c r="B523" s="564"/>
      <c r="C523" s="618"/>
      <c r="D523" s="463"/>
      <c r="E523" s="252"/>
      <c r="F523" s="300"/>
      <c r="G523" s="277"/>
      <c r="H523" s="319"/>
      <c r="I523" s="439"/>
      <c r="J523" s="488"/>
      <c r="K523" s="488"/>
      <c r="L523" s="488"/>
      <c r="M523" s="488"/>
      <c r="N523" s="514"/>
      <c r="O523" s="439"/>
      <c r="P523" s="439"/>
      <c r="Q523" s="300"/>
      <c r="R523" s="453"/>
      <c r="S523" s="670"/>
      <c r="T523" s="643"/>
      <c r="U523" s="300"/>
      <c r="V523" s="252"/>
      <c r="W523" s="252"/>
      <c r="X523" s="252"/>
      <c r="Y523" s="252"/>
      <c r="Z523" s="252"/>
      <c r="AA523" s="252"/>
      <c r="AB523" s="573"/>
      <c r="AC523" s="573"/>
      <c r="AD523" s="573"/>
      <c r="AE523" s="573"/>
      <c r="AF523" s="573"/>
      <c r="AG523" s="573"/>
      <c r="AH523" s="573"/>
      <c r="AI523" s="573"/>
      <c r="AJ523" s="573"/>
      <c r="AK523" s="573"/>
      <c r="AL523" s="573"/>
      <c r="AM523" s="573"/>
      <c r="AN523" s="573"/>
      <c r="AO523" s="573"/>
      <c r="AP523" s="573"/>
      <c r="AQ523" s="573"/>
      <c r="AR523" s="573"/>
      <c r="AS523" s="573"/>
    </row>
    <row r="524" spans="1:45" s="323" customFormat="1" x14ac:dyDescent="0.25">
      <c r="A524" s="564"/>
      <c r="B524" s="564"/>
      <c r="C524" s="464"/>
      <c r="D524" s="463"/>
      <c r="E524" s="252"/>
      <c r="F524" s="300"/>
      <c r="G524" s="277"/>
      <c r="H524" s="319"/>
      <c r="I524" s="439"/>
      <c r="J524" s="488"/>
      <c r="K524" s="488"/>
      <c r="L524" s="488"/>
      <c r="M524" s="488"/>
      <c r="N524" s="514"/>
      <c r="O524" s="439"/>
      <c r="P524" s="439"/>
      <c r="Q524" s="300"/>
      <c r="R524" s="453"/>
      <c r="S524" s="670"/>
      <c r="T524" s="643"/>
      <c r="U524" s="300"/>
      <c r="V524" s="252"/>
      <c r="W524" s="252"/>
      <c r="X524" s="252"/>
      <c r="Y524" s="252"/>
      <c r="Z524" s="252"/>
      <c r="AA524" s="252"/>
      <c r="AB524" s="573"/>
      <c r="AC524" s="573"/>
      <c r="AD524" s="573"/>
      <c r="AE524" s="573"/>
      <c r="AF524" s="573"/>
      <c r="AG524" s="573"/>
      <c r="AH524" s="573"/>
      <c r="AI524" s="573"/>
      <c r="AJ524" s="573"/>
      <c r="AK524" s="573"/>
      <c r="AL524" s="573"/>
      <c r="AM524" s="573"/>
      <c r="AN524" s="573"/>
      <c r="AO524" s="573"/>
      <c r="AP524" s="573"/>
      <c r="AQ524" s="573"/>
      <c r="AR524" s="573"/>
      <c r="AS524" s="573"/>
    </row>
    <row r="525" spans="1:45" s="323" customFormat="1" x14ac:dyDescent="0.25">
      <c r="A525" s="564"/>
      <c r="B525" s="564"/>
      <c r="C525" s="465"/>
      <c r="D525" s="463"/>
      <c r="E525" s="252"/>
      <c r="F525" s="300"/>
      <c r="G525" s="277"/>
      <c r="H525" s="319"/>
      <c r="I525" s="439"/>
      <c r="J525" s="488"/>
      <c r="K525" s="488"/>
      <c r="L525" s="488"/>
      <c r="M525" s="488"/>
      <c r="N525" s="514"/>
      <c r="O525" s="439"/>
      <c r="P525" s="439"/>
      <c r="Q525" s="300"/>
      <c r="R525" s="453"/>
      <c r="S525" s="670"/>
      <c r="T525" s="643"/>
      <c r="U525" s="300"/>
      <c r="V525" s="252"/>
      <c r="W525" s="252"/>
      <c r="X525" s="252"/>
      <c r="Y525" s="252"/>
      <c r="Z525" s="252"/>
      <c r="AA525" s="252"/>
      <c r="AB525" s="573"/>
      <c r="AC525" s="573"/>
      <c r="AD525" s="573"/>
      <c r="AE525" s="573"/>
      <c r="AF525" s="573"/>
      <c r="AG525" s="573"/>
      <c r="AH525" s="573"/>
      <c r="AI525" s="573"/>
      <c r="AJ525" s="573"/>
      <c r="AK525" s="573"/>
      <c r="AL525" s="573"/>
      <c r="AM525" s="573"/>
      <c r="AN525" s="573"/>
      <c r="AO525" s="573"/>
      <c r="AP525" s="573"/>
      <c r="AQ525" s="573"/>
      <c r="AR525" s="573"/>
      <c r="AS525" s="573"/>
    </row>
    <row r="526" spans="1:45" s="323" customFormat="1" x14ac:dyDescent="0.25">
      <c r="A526" s="564"/>
      <c r="B526" s="564"/>
      <c r="C526" s="618"/>
      <c r="D526" s="463"/>
      <c r="E526" s="252"/>
      <c r="F526" s="300"/>
      <c r="G526" s="277"/>
      <c r="H526" s="319"/>
      <c r="I526" s="439"/>
      <c r="J526" s="488"/>
      <c r="K526" s="488"/>
      <c r="L526" s="488"/>
      <c r="M526" s="488"/>
      <c r="N526" s="514"/>
      <c r="O526" s="439"/>
      <c r="P526" s="439"/>
      <c r="Q526" s="300"/>
      <c r="R526" s="453"/>
      <c r="S526" s="670"/>
      <c r="T526" s="643"/>
      <c r="U526" s="300"/>
      <c r="V526" s="252"/>
      <c r="W526" s="252"/>
      <c r="X526" s="252"/>
      <c r="Y526" s="252"/>
      <c r="Z526" s="252"/>
      <c r="AA526" s="252"/>
      <c r="AB526" s="573"/>
      <c r="AC526" s="573"/>
      <c r="AD526" s="573"/>
      <c r="AE526" s="573"/>
      <c r="AF526" s="573"/>
      <c r="AG526" s="573"/>
      <c r="AH526" s="573"/>
      <c r="AI526" s="573"/>
      <c r="AJ526" s="573"/>
      <c r="AK526" s="573"/>
      <c r="AL526" s="573"/>
      <c r="AM526" s="573"/>
      <c r="AN526" s="573"/>
      <c r="AO526" s="573"/>
      <c r="AP526" s="573"/>
      <c r="AQ526" s="573"/>
      <c r="AR526" s="573"/>
      <c r="AS526" s="573"/>
    </row>
    <row r="527" spans="1:45" s="323" customFormat="1" x14ac:dyDescent="0.25">
      <c r="A527" s="564"/>
      <c r="B527" s="564"/>
      <c r="C527" s="618"/>
      <c r="D527" s="463"/>
      <c r="E527" s="252"/>
      <c r="F527" s="300"/>
      <c r="G527" s="277"/>
      <c r="H527" s="319"/>
      <c r="I527" s="439"/>
      <c r="J527" s="488"/>
      <c r="K527" s="488"/>
      <c r="L527" s="488"/>
      <c r="M527" s="488"/>
      <c r="N527" s="514"/>
      <c r="O527" s="439"/>
      <c r="P527" s="439"/>
      <c r="Q527" s="300"/>
      <c r="R527" s="453"/>
      <c r="S527" s="670"/>
      <c r="T527" s="643"/>
      <c r="U527" s="300"/>
      <c r="V527" s="252"/>
      <c r="W527" s="252"/>
      <c r="X527" s="252"/>
      <c r="Y527" s="252"/>
      <c r="Z527" s="252"/>
      <c r="AA527" s="252"/>
      <c r="AB527" s="573"/>
      <c r="AC527" s="573"/>
      <c r="AD527" s="573"/>
      <c r="AE527" s="573"/>
      <c r="AF527" s="573"/>
      <c r="AG527" s="573"/>
      <c r="AH527" s="573"/>
      <c r="AI527" s="573"/>
      <c r="AJ527" s="573"/>
      <c r="AK527" s="573"/>
      <c r="AL527" s="573"/>
      <c r="AM527" s="573"/>
      <c r="AN527" s="573"/>
      <c r="AO527" s="573"/>
      <c r="AP527" s="573"/>
      <c r="AQ527" s="573"/>
      <c r="AR527" s="573"/>
      <c r="AS527" s="573"/>
    </row>
    <row r="528" spans="1:45" s="323" customFormat="1" x14ac:dyDescent="0.25">
      <c r="A528" s="564"/>
      <c r="B528" s="564"/>
      <c r="C528" s="618"/>
      <c r="D528" s="463"/>
      <c r="E528" s="252"/>
      <c r="F528" s="300"/>
      <c r="G528" s="277"/>
      <c r="H528" s="319"/>
      <c r="I528" s="439"/>
      <c r="J528" s="488"/>
      <c r="K528" s="488"/>
      <c r="L528" s="488"/>
      <c r="M528" s="488"/>
      <c r="N528" s="514"/>
      <c r="O528" s="439"/>
      <c r="P528" s="439"/>
      <c r="Q528" s="300"/>
      <c r="R528" s="453"/>
      <c r="S528" s="670"/>
      <c r="T528" s="643"/>
      <c r="U528" s="300"/>
      <c r="V528" s="252"/>
      <c r="W528" s="252"/>
      <c r="X528" s="252"/>
      <c r="Y528" s="252"/>
      <c r="Z528" s="252"/>
      <c r="AA528" s="252"/>
      <c r="AB528" s="573"/>
      <c r="AC528" s="573"/>
      <c r="AD528" s="573"/>
      <c r="AE528" s="573"/>
      <c r="AF528" s="573"/>
      <c r="AG528" s="573"/>
      <c r="AH528" s="573"/>
      <c r="AI528" s="573"/>
      <c r="AJ528" s="573"/>
      <c r="AK528" s="573"/>
      <c r="AL528" s="573"/>
      <c r="AM528" s="573"/>
      <c r="AN528" s="573"/>
      <c r="AO528" s="573"/>
      <c r="AP528" s="573"/>
      <c r="AQ528" s="573"/>
      <c r="AR528" s="573"/>
      <c r="AS528" s="573"/>
    </row>
    <row r="529" spans="1:45" s="323" customFormat="1" x14ac:dyDescent="0.25">
      <c r="A529" s="564"/>
      <c r="B529" s="564"/>
      <c r="C529" s="618"/>
      <c r="D529" s="463"/>
      <c r="E529" s="252"/>
      <c r="F529" s="300"/>
      <c r="G529" s="277"/>
      <c r="H529" s="319"/>
      <c r="I529" s="439"/>
      <c r="J529" s="488"/>
      <c r="K529" s="488"/>
      <c r="L529" s="488"/>
      <c r="M529" s="488"/>
      <c r="N529" s="514"/>
      <c r="O529" s="439"/>
      <c r="P529" s="439"/>
      <c r="Q529" s="300"/>
      <c r="R529" s="453"/>
      <c r="S529" s="670"/>
      <c r="T529" s="643"/>
      <c r="U529" s="300"/>
      <c r="V529" s="252"/>
      <c r="W529" s="252"/>
      <c r="X529" s="252"/>
      <c r="Y529" s="252"/>
      <c r="Z529" s="252"/>
      <c r="AA529" s="252"/>
      <c r="AB529" s="573"/>
      <c r="AC529" s="573"/>
      <c r="AD529" s="573"/>
      <c r="AE529" s="573"/>
      <c r="AF529" s="573"/>
      <c r="AG529" s="573"/>
      <c r="AH529" s="573"/>
      <c r="AI529" s="573"/>
      <c r="AJ529" s="573"/>
      <c r="AK529" s="573"/>
      <c r="AL529" s="573"/>
      <c r="AM529" s="573"/>
      <c r="AN529" s="573"/>
      <c r="AO529" s="573"/>
      <c r="AP529" s="573"/>
      <c r="AQ529" s="573"/>
      <c r="AR529" s="573"/>
      <c r="AS529" s="573"/>
    </row>
    <row r="530" spans="1:45" s="323" customFormat="1" x14ac:dyDescent="0.25">
      <c r="A530" s="564"/>
      <c r="B530" s="564"/>
      <c r="C530" s="618"/>
      <c r="D530" s="463"/>
      <c r="E530" s="252"/>
      <c r="F530" s="300"/>
      <c r="G530" s="277"/>
      <c r="H530" s="319"/>
      <c r="I530" s="439"/>
      <c r="J530" s="488"/>
      <c r="K530" s="488"/>
      <c r="L530" s="488"/>
      <c r="M530" s="488"/>
      <c r="N530" s="514"/>
      <c r="O530" s="439"/>
      <c r="P530" s="439"/>
      <c r="Q530" s="300"/>
      <c r="R530" s="453"/>
      <c r="S530" s="670"/>
      <c r="T530" s="643"/>
      <c r="U530" s="300"/>
      <c r="V530" s="252"/>
      <c r="W530" s="252"/>
      <c r="X530" s="252"/>
      <c r="Y530" s="252"/>
      <c r="Z530" s="252"/>
      <c r="AA530" s="252"/>
      <c r="AB530" s="573"/>
      <c r="AC530" s="573"/>
      <c r="AD530" s="573"/>
      <c r="AE530" s="573"/>
      <c r="AF530" s="573"/>
      <c r="AG530" s="573"/>
      <c r="AH530" s="573"/>
      <c r="AI530" s="573"/>
      <c r="AJ530" s="573"/>
      <c r="AK530" s="573"/>
      <c r="AL530" s="573"/>
      <c r="AM530" s="573"/>
      <c r="AN530" s="573"/>
      <c r="AO530" s="573"/>
      <c r="AP530" s="573"/>
      <c r="AQ530" s="573"/>
      <c r="AR530" s="573"/>
      <c r="AS530" s="573"/>
    </row>
    <row r="531" spans="1:45" s="323" customFormat="1" x14ac:dyDescent="0.25">
      <c r="A531" s="564"/>
      <c r="B531" s="564"/>
      <c r="C531" s="618"/>
      <c r="D531" s="463"/>
      <c r="E531" s="252"/>
      <c r="F531" s="300"/>
      <c r="G531" s="277"/>
      <c r="H531" s="319"/>
      <c r="I531" s="439"/>
      <c r="J531" s="488"/>
      <c r="K531" s="488"/>
      <c r="L531" s="488"/>
      <c r="M531" s="488"/>
      <c r="N531" s="514"/>
      <c r="O531" s="439"/>
      <c r="P531" s="439"/>
      <c r="Q531" s="300"/>
      <c r="R531" s="453"/>
      <c r="S531" s="670"/>
      <c r="T531" s="643"/>
      <c r="U531" s="300"/>
      <c r="V531" s="252"/>
      <c r="W531" s="252"/>
      <c r="X531" s="252"/>
      <c r="Y531" s="252"/>
      <c r="Z531" s="252"/>
      <c r="AA531" s="252"/>
      <c r="AB531" s="573"/>
      <c r="AC531" s="573"/>
      <c r="AD531" s="573"/>
      <c r="AE531" s="573"/>
      <c r="AF531" s="573"/>
      <c r="AG531" s="573"/>
      <c r="AH531" s="573"/>
      <c r="AI531" s="573"/>
      <c r="AJ531" s="573"/>
      <c r="AK531" s="573"/>
      <c r="AL531" s="573"/>
      <c r="AM531" s="573"/>
      <c r="AN531" s="573"/>
      <c r="AO531" s="573"/>
      <c r="AP531" s="573"/>
      <c r="AQ531" s="573"/>
      <c r="AR531" s="573"/>
      <c r="AS531" s="573"/>
    </row>
    <row r="532" spans="1:45" s="323" customFormat="1" x14ac:dyDescent="0.25">
      <c r="A532" s="564"/>
      <c r="B532" s="564"/>
      <c r="C532" s="618"/>
      <c r="D532" s="463"/>
      <c r="E532" s="252"/>
      <c r="F532" s="300"/>
      <c r="G532" s="277"/>
      <c r="H532" s="319"/>
      <c r="I532" s="439"/>
      <c r="J532" s="488"/>
      <c r="K532" s="488"/>
      <c r="L532" s="488"/>
      <c r="M532" s="488"/>
      <c r="N532" s="514"/>
      <c r="O532" s="439"/>
      <c r="P532" s="439"/>
      <c r="Q532" s="300"/>
      <c r="R532" s="453"/>
      <c r="S532" s="670"/>
      <c r="T532" s="643"/>
      <c r="U532" s="300"/>
      <c r="V532" s="252"/>
      <c r="W532" s="252"/>
      <c r="X532" s="252"/>
      <c r="Y532" s="252"/>
      <c r="Z532" s="252"/>
      <c r="AA532" s="252"/>
      <c r="AB532" s="573"/>
      <c r="AC532" s="573"/>
      <c r="AD532" s="573"/>
      <c r="AE532" s="573"/>
      <c r="AF532" s="573"/>
      <c r="AG532" s="573"/>
      <c r="AH532" s="573"/>
      <c r="AI532" s="573"/>
      <c r="AJ532" s="573"/>
      <c r="AK532" s="573"/>
      <c r="AL532" s="573"/>
      <c r="AM532" s="573"/>
      <c r="AN532" s="573"/>
      <c r="AO532" s="573"/>
      <c r="AP532" s="573"/>
      <c r="AQ532" s="573"/>
      <c r="AR532" s="573"/>
      <c r="AS532" s="573"/>
    </row>
    <row r="533" spans="1:45" s="323" customFormat="1" x14ac:dyDescent="0.25">
      <c r="A533" s="564"/>
      <c r="B533" s="564"/>
      <c r="C533" s="618"/>
      <c r="D533" s="463"/>
      <c r="E533" s="252"/>
      <c r="F533" s="300"/>
      <c r="G533" s="277"/>
      <c r="H533" s="319"/>
      <c r="I533" s="439"/>
      <c r="J533" s="488"/>
      <c r="K533" s="488"/>
      <c r="L533" s="488"/>
      <c r="M533" s="488"/>
      <c r="N533" s="514"/>
      <c r="O533" s="439"/>
      <c r="P533" s="439"/>
      <c r="Q533" s="300"/>
      <c r="R533" s="453"/>
      <c r="S533" s="670"/>
      <c r="T533" s="643"/>
      <c r="U533" s="300"/>
      <c r="V533" s="252"/>
      <c r="W533" s="252"/>
      <c r="X533" s="252"/>
      <c r="Y533" s="252"/>
      <c r="Z533" s="252"/>
      <c r="AA533" s="252"/>
      <c r="AB533" s="573"/>
      <c r="AC533" s="573"/>
      <c r="AD533" s="573"/>
      <c r="AE533" s="573"/>
      <c r="AF533" s="573"/>
      <c r="AG533" s="573"/>
      <c r="AH533" s="573"/>
      <c r="AI533" s="573"/>
      <c r="AJ533" s="573"/>
      <c r="AK533" s="573"/>
      <c r="AL533" s="573"/>
      <c r="AM533" s="573"/>
      <c r="AN533" s="573"/>
      <c r="AO533" s="573"/>
      <c r="AP533" s="573"/>
      <c r="AQ533" s="573"/>
      <c r="AR533" s="573"/>
      <c r="AS533" s="573"/>
    </row>
    <row r="534" spans="1:45" s="323" customFormat="1" x14ac:dyDescent="0.25">
      <c r="A534" s="564"/>
      <c r="B534" s="564"/>
      <c r="C534" s="618"/>
      <c r="D534" s="463"/>
      <c r="E534" s="252"/>
      <c r="F534" s="300"/>
      <c r="G534" s="277"/>
      <c r="H534" s="319"/>
      <c r="I534" s="439"/>
      <c r="J534" s="488"/>
      <c r="K534" s="488"/>
      <c r="L534" s="488"/>
      <c r="M534" s="488"/>
      <c r="N534" s="514"/>
      <c r="O534" s="439"/>
      <c r="P534" s="439"/>
      <c r="Q534" s="300"/>
      <c r="R534" s="453"/>
      <c r="S534" s="670"/>
      <c r="T534" s="643"/>
      <c r="U534" s="300"/>
      <c r="V534" s="252"/>
      <c r="W534" s="252"/>
      <c r="X534" s="252"/>
      <c r="Y534" s="252"/>
      <c r="Z534" s="252"/>
      <c r="AA534" s="252"/>
      <c r="AB534" s="573"/>
      <c r="AC534" s="573"/>
      <c r="AD534" s="573"/>
      <c r="AE534" s="573"/>
      <c r="AF534" s="573"/>
      <c r="AG534" s="573"/>
      <c r="AH534" s="573"/>
      <c r="AI534" s="573"/>
      <c r="AJ534" s="573"/>
      <c r="AK534" s="573"/>
      <c r="AL534" s="573"/>
      <c r="AM534" s="573"/>
      <c r="AN534" s="573"/>
      <c r="AO534" s="573"/>
      <c r="AP534" s="573"/>
      <c r="AQ534" s="573"/>
      <c r="AR534" s="573"/>
      <c r="AS534" s="573"/>
    </row>
    <row r="535" spans="1:45" s="323" customFormat="1" x14ac:dyDescent="0.25">
      <c r="A535" s="564"/>
      <c r="B535" s="564"/>
      <c r="C535" s="618"/>
      <c r="D535" s="463"/>
      <c r="E535" s="252"/>
      <c r="F535" s="300"/>
      <c r="G535" s="277"/>
      <c r="H535" s="319"/>
      <c r="I535" s="439"/>
      <c r="J535" s="488"/>
      <c r="K535" s="488"/>
      <c r="L535" s="488"/>
      <c r="M535" s="488"/>
      <c r="N535" s="514"/>
      <c r="O535" s="439"/>
      <c r="P535" s="439"/>
      <c r="Q535" s="300"/>
      <c r="R535" s="453"/>
      <c r="S535" s="670"/>
      <c r="T535" s="643"/>
      <c r="U535" s="300"/>
      <c r="V535" s="252"/>
      <c r="W535" s="252"/>
      <c r="X535" s="252"/>
      <c r="Y535" s="252"/>
      <c r="Z535" s="252"/>
      <c r="AA535" s="252"/>
      <c r="AB535" s="573"/>
      <c r="AC535" s="573"/>
      <c r="AD535" s="573"/>
      <c r="AE535" s="573"/>
      <c r="AF535" s="573"/>
      <c r="AG535" s="573"/>
      <c r="AH535" s="573"/>
      <c r="AI535" s="573"/>
      <c r="AJ535" s="573"/>
      <c r="AK535" s="573"/>
      <c r="AL535" s="573"/>
      <c r="AM535" s="573"/>
      <c r="AN535" s="573"/>
      <c r="AO535" s="573"/>
      <c r="AP535" s="573"/>
      <c r="AQ535" s="573"/>
      <c r="AR535" s="573"/>
      <c r="AS535" s="573"/>
    </row>
    <row r="536" spans="1:45" s="323" customFormat="1" x14ac:dyDescent="0.25">
      <c r="A536" s="564"/>
      <c r="B536" s="564"/>
      <c r="C536" s="618"/>
      <c r="D536" s="463"/>
      <c r="E536" s="252"/>
      <c r="F536" s="300"/>
      <c r="G536" s="277"/>
      <c r="H536" s="319"/>
      <c r="I536" s="439"/>
      <c r="J536" s="488"/>
      <c r="K536" s="488"/>
      <c r="L536" s="488"/>
      <c r="M536" s="488"/>
      <c r="N536" s="514"/>
      <c r="O536" s="439"/>
      <c r="P536" s="439"/>
      <c r="Q536" s="300"/>
      <c r="R536" s="453"/>
      <c r="S536" s="670"/>
      <c r="T536" s="643"/>
      <c r="U536" s="300"/>
      <c r="V536" s="252"/>
      <c r="W536" s="252"/>
      <c r="X536" s="252"/>
      <c r="Y536" s="252"/>
      <c r="Z536" s="252"/>
      <c r="AA536" s="252"/>
      <c r="AB536" s="573"/>
      <c r="AC536" s="573"/>
      <c r="AD536" s="573"/>
      <c r="AE536" s="573"/>
      <c r="AF536" s="573"/>
      <c r="AG536" s="573"/>
      <c r="AH536" s="573"/>
      <c r="AI536" s="573"/>
      <c r="AJ536" s="573"/>
      <c r="AK536" s="573"/>
      <c r="AL536" s="573"/>
      <c r="AM536" s="573"/>
      <c r="AN536" s="573"/>
      <c r="AO536" s="573"/>
      <c r="AP536" s="573"/>
      <c r="AQ536" s="573"/>
      <c r="AR536" s="573"/>
      <c r="AS536" s="573"/>
    </row>
    <row r="537" spans="1:45" s="323" customFormat="1" x14ac:dyDescent="0.25">
      <c r="A537" s="564"/>
      <c r="B537" s="564"/>
      <c r="C537" s="618"/>
      <c r="D537" s="463"/>
      <c r="E537" s="252"/>
      <c r="F537" s="300"/>
      <c r="G537" s="277"/>
      <c r="H537" s="319"/>
      <c r="I537" s="439"/>
      <c r="J537" s="488"/>
      <c r="K537" s="488"/>
      <c r="L537" s="488"/>
      <c r="M537" s="488"/>
      <c r="N537" s="514"/>
      <c r="O537" s="439"/>
      <c r="P537" s="439"/>
      <c r="Q537" s="300"/>
      <c r="R537" s="453"/>
      <c r="S537" s="670"/>
      <c r="T537" s="643"/>
      <c r="U537" s="300"/>
      <c r="V537" s="252"/>
      <c r="W537" s="252"/>
      <c r="X537" s="252"/>
      <c r="Y537" s="252"/>
      <c r="Z537" s="252"/>
      <c r="AA537" s="252"/>
      <c r="AB537" s="573"/>
      <c r="AC537" s="573"/>
      <c r="AD537" s="573"/>
      <c r="AE537" s="573"/>
      <c r="AF537" s="573"/>
      <c r="AG537" s="573"/>
      <c r="AH537" s="573"/>
      <c r="AI537" s="573"/>
      <c r="AJ537" s="573"/>
      <c r="AK537" s="573"/>
      <c r="AL537" s="573"/>
      <c r="AM537" s="573"/>
      <c r="AN537" s="573"/>
      <c r="AO537" s="573"/>
      <c r="AP537" s="573"/>
      <c r="AQ537" s="573"/>
      <c r="AR537" s="573"/>
      <c r="AS537" s="573"/>
    </row>
    <row r="538" spans="1:45" s="323" customFormat="1" x14ac:dyDescent="0.25">
      <c r="A538" s="564"/>
      <c r="B538" s="564"/>
      <c r="C538" s="618"/>
      <c r="D538" s="463"/>
      <c r="E538" s="252"/>
      <c r="F538" s="300"/>
      <c r="G538" s="277"/>
      <c r="H538" s="319"/>
      <c r="I538" s="439"/>
      <c r="J538" s="488"/>
      <c r="K538" s="488"/>
      <c r="L538" s="488"/>
      <c r="M538" s="488"/>
      <c r="N538" s="514"/>
      <c r="O538" s="439"/>
      <c r="P538" s="439"/>
      <c r="Q538" s="300"/>
      <c r="R538" s="453"/>
      <c r="S538" s="670"/>
      <c r="T538" s="643"/>
      <c r="U538" s="300"/>
      <c r="V538" s="252"/>
      <c r="W538" s="252"/>
      <c r="X538" s="252"/>
      <c r="Y538" s="252"/>
      <c r="Z538" s="252"/>
      <c r="AA538" s="252"/>
      <c r="AB538" s="573"/>
      <c r="AC538" s="573"/>
      <c r="AD538" s="573"/>
      <c r="AE538" s="573"/>
      <c r="AF538" s="573"/>
      <c r="AG538" s="573"/>
      <c r="AH538" s="573"/>
      <c r="AI538" s="573"/>
      <c r="AJ538" s="573"/>
      <c r="AK538" s="573"/>
      <c r="AL538" s="573"/>
      <c r="AM538" s="573"/>
      <c r="AN538" s="573"/>
      <c r="AO538" s="573"/>
      <c r="AP538" s="573"/>
      <c r="AQ538" s="573"/>
      <c r="AR538" s="573"/>
      <c r="AS538" s="573"/>
    </row>
    <row r="539" spans="1:45" s="323" customFormat="1" x14ac:dyDescent="0.25">
      <c r="A539" s="564"/>
      <c r="B539" s="564"/>
      <c r="C539" s="466"/>
      <c r="D539" s="463"/>
      <c r="E539" s="252"/>
      <c r="F539" s="300"/>
      <c r="G539" s="277"/>
      <c r="H539" s="319"/>
      <c r="I539" s="439"/>
      <c r="J539" s="488"/>
      <c r="K539" s="488"/>
      <c r="L539" s="488"/>
      <c r="M539" s="488"/>
      <c r="N539" s="514"/>
      <c r="O539" s="439"/>
      <c r="P539" s="439"/>
      <c r="Q539" s="300"/>
      <c r="R539" s="453"/>
      <c r="S539" s="670"/>
      <c r="T539" s="643"/>
      <c r="U539" s="300"/>
      <c r="V539" s="252"/>
      <c r="W539" s="252"/>
      <c r="X539" s="252"/>
      <c r="Y539" s="252"/>
      <c r="Z539" s="252"/>
      <c r="AA539" s="252"/>
      <c r="AB539" s="573"/>
      <c r="AC539" s="573"/>
      <c r="AD539" s="573"/>
      <c r="AE539" s="573"/>
      <c r="AF539" s="573"/>
      <c r="AG539" s="573"/>
      <c r="AH539" s="573"/>
      <c r="AI539" s="573"/>
      <c r="AJ539" s="573"/>
      <c r="AK539" s="573"/>
      <c r="AL539" s="573"/>
      <c r="AM539" s="573"/>
      <c r="AN539" s="573"/>
      <c r="AO539" s="573"/>
      <c r="AP539" s="573"/>
      <c r="AQ539" s="573"/>
      <c r="AR539" s="573"/>
      <c r="AS539" s="573"/>
    </row>
    <row r="540" spans="1:45" s="323" customFormat="1" x14ac:dyDescent="0.25">
      <c r="A540" s="564"/>
      <c r="B540" s="564"/>
      <c r="C540" s="466"/>
      <c r="D540" s="463"/>
      <c r="E540" s="252"/>
      <c r="F540" s="300"/>
      <c r="G540" s="277"/>
      <c r="H540" s="319"/>
      <c r="I540" s="439"/>
      <c r="J540" s="488"/>
      <c r="K540" s="488"/>
      <c r="L540" s="488"/>
      <c r="M540" s="488"/>
      <c r="N540" s="514"/>
      <c r="O540" s="439"/>
      <c r="P540" s="439"/>
      <c r="Q540" s="300"/>
      <c r="R540" s="453"/>
      <c r="S540" s="670"/>
      <c r="T540" s="643"/>
      <c r="U540" s="300"/>
      <c r="V540" s="252"/>
      <c r="W540" s="252"/>
      <c r="X540" s="252"/>
      <c r="Y540" s="252"/>
      <c r="Z540" s="252"/>
      <c r="AA540" s="252"/>
      <c r="AB540" s="573"/>
      <c r="AC540" s="573"/>
      <c r="AD540" s="573"/>
      <c r="AE540" s="573"/>
      <c r="AF540" s="573"/>
      <c r="AG540" s="573"/>
      <c r="AH540" s="573"/>
      <c r="AI540" s="573"/>
      <c r="AJ540" s="573"/>
      <c r="AK540" s="573"/>
      <c r="AL540" s="573"/>
      <c r="AM540" s="573"/>
      <c r="AN540" s="573"/>
      <c r="AO540" s="573"/>
      <c r="AP540" s="573"/>
      <c r="AQ540" s="573"/>
      <c r="AR540" s="573"/>
      <c r="AS540" s="573"/>
    </row>
    <row r="541" spans="1:45" s="323" customFormat="1" x14ac:dyDescent="0.25">
      <c r="A541" s="564"/>
      <c r="B541" s="564"/>
      <c r="C541" s="618"/>
      <c r="D541" s="463"/>
      <c r="E541" s="252"/>
      <c r="F541" s="300"/>
      <c r="G541" s="277"/>
      <c r="H541" s="319"/>
      <c r="I541" s="439"/>
      <c r="J541" s="488"/>
      <c r="K541" s="488"/>
      <c r="L541" s="488"/>
      <c r="M541" s="488"/>
      <c r="N541" s="514"/>
      <c r="O541" s="439"/>
      <c r="P541" s="439"/>
      <c r="Q541" s="300"/>
      <c r="R541" s="453"/>
      <c r="S541" s="670"/>
      <c r="T541" s="643"/>
      <c r="U541" s="300"/>
      <c r="V541" s="252"/>
      <c r="W541" s="252"/>
      <c r="X541" s="252"/>
      <c r="Y541" s="252"/>
      <c r="Z541" s="252"/>
      <c r="AA541" s="252"/>
      <c r="AB541" s="573"/>
      <c r="AC541" s="573"/>
      <c r="AD541" s="573"/>
      <c r="AE541" s="573"/>
      <c r="AF541" s="573"/>
      <c r="AG541" s="573"/>
      <c r="AH541" s="573"/>
      <c r="AI541" s="573"/>
      <c r="AJ541" s="573"/>
      <c r="AK541" s="573"/>
      <c r="AL541" s="573"/>
      <c r="AM541" s="573"/>
      <c r="AN541" s="573"/>
      <c r="AO541" s="573"/>
      <c r="AP541" s="573"/>
      <c r="AQ541" s="573"/>
      <c r="AR541" s="573"/>
      <c r="AS541" s="573"/>
    </row>
    <row r="542" spans="1:45" s="323" customFormat="1" x14ac:dyDescent="0.25">
      <c r="A542" s="564"/>
      <c r="B542" s="564"/>
      <c r="C542" s="618"/>
      <c r="D542" s="463"/>
      <c r="E542" s="252"/>
      <c r="F542" s="300"/>
      <c r="G542" s="277"/>
      <c r="H542" s="319"/>
      <c r="I542" s="439"/>
      <c r="J542" s="488"/>
      <c r="K542" s="488"/>
      <c r="L542" s="488"/>
      <c r="M542" s="488"/>
      <c r="N542" s="514"/>
      <c r="O542" s="439"/>
      <c r="P542" s="439"/>
      <c r="Q542" s="300"/>
      <c r="R542" s="453"/>
      <c r="S542" s="670"/>
      <c r="T542" s="643"/>
      <c r="U542" s="300"/>
      <c r="V542" s="252"/>
      <c r="W542" s="252"/>
      <c r="X542" s="252"/>
      <c r="Y542" s="252"/>
      <c r="Z542" s="252"/>
      <c r="AA542" s="252"/>
      <c r="AB542" s="573"/>
      <c r="AC542" s="573"/>
      <c r="AD542" s="573"/>
      <c r="AE542" s="573"/>
      <c r="AF542" s="573"/>
      <c r="AG542" s="573"/>
      <c r="AH542" s="573"/>
      <c r="AI542" s="573"/>
      <c r="AJ542" s="573"/>
      <c r="AK542" s="573"/>
      <c r="AL542" s="573"/>
      <c r="AM542" s="573"/>
      <c r="AN542" s="573"/>
      <c r="AO542" s="573"/>
      <c r="AP542" s="573"/>
      <c r="AQ542" s="573"/>
      <c r="AR542" s="573"/>
      <c r="AS542" s="573"/>
    </row>
    <row r="543" spans="1:45" s="323" customFormat="1" x14ac:dyDescent="0.25">
      <c r="A543" s="564"/>
      <c r="B543" s="564"/>
      <c r="C543" s="618"/>
      <c r="D543" s="463"/>
      <c r="E543" s="252"/>
      <c r="F543" s="300"/>
      <c r="G543" s="277"/>
      <c r="H543" s="319"/>
      <c r="I543" s="439"/>
      <c r="J543" s="488"/>
      <c r="K543" s="488"/>
      <c r="L543" s="488"/>
      <c r="M543" s="488"/>
      <c r="N543" s="514"/>
      <c r="O543" s="439"/>
      <c r="P543" s="439"/>
      <c r="Q543" s="300"/>
      <c r="R543" s="453"/>
      <c r="S543" s="670"/>
      <c r="T543" s="643"/>
      <c r="U543" s="300"/>
      <c r="V543" s="252"/>
      <c r="W543" s="252"/>
      <c r="X543" s="252"/>
      <c r="Y543" s="252"/>
      <c r="Z543" s="252"/>
      <c r="AA543" s="252"/>
      <c r="AB543" s="573"/>
      <c r="AC543" s="573"/>
      <c r="AD543" s="573"/>
      <c r="AE543" s="573"/>
      <c r="AF543" s="573"/>
      <c r="AG543" s="573"/>
      <c r="AH543" s="573"/>
      <c r="AI543" s="573"/>
      <c r="AJ543" s="573"/>
      <c r="AK543" s="573"/>
      <c r="AL543" s="573"/>
      <c r="AM543" s="573"/>
      <c r="AN543" s="573"/>
      <c r="AO543" s="573"/>
      <c r="AP543" s="573"/>
      <c r="AQ543" s="573"/>
      <c r="AR543" s="573"/>
      <c r="AS543" s="573"/>
    </row>
    <row r="544" spans="1:45" s="323" customFormat="1" x14ac:dyDescent="0.25">
      <c r="A544" s="564"/>
      <c r="B544" s="564"/>
      <c r="C544" s="618"/>
      <c r="D544" s="463"/>
      <c r="E544" s="252"/>
      <c r="F544" s="300"/>
      <c r="G544" s="277"/>
      <c r="H544" s="319"/>
      <c r="I544" s="439"/>
      <c r="J544" s="488"/>
      <c r="K544" s="488"/>
      <c r="L544" s="488"/>
      <c r="M544" s="488"/>
      <c r="N544" s="514"/>
      <c r="O544" s="439"/>
      <c r="P544" s="439"/>
      <c r="Q544" s="300"/>
      <c r="R544" s="453"/>
      <c r="S544" s="670"/>
      <c r="T544" s="643"/>
      <c r="U544" s="300"/>
      <c r="V544" s="252"/>
      <c r="W544" s="252"/>
      <c r="X544" s="252"/>
      <c r="Y544" s="252"/>
      <c r="Z544" s="252"/>
      <c r="AA544" s="252"/>
      <c r="AB544" s="573"/>
      <c r="AC544" s="573"/>
      <c r="AD544" s="573"/>
      <c r="AE544" s="573"/>
      <c r="AF544" s="573"/>
      <c r="AG544" s="573"/>
      <c r="AH544" s="573"/>
      <c r="AI544" s="573"/>
      <c r="AJ544" s="573"/>
      <c r="AK544" s="573"/>
      <c r="AL544" s="573"/>
      <c r="AM544" s="573"/>
      <c r="AN544" s="573"/>
      <c r="AO544" s="573"/>
      <c r="AP544" s="573"/>
      <c r="AQ544" s="573"/>
      <c r="AR544" s="573"/>
      <c r="AS544" s="573"/>
    </row>
    <row r="545" spans="1:45" s="323" customFormat="1" x14ac:dyDescent="0.25">
      <c r="A545" s="564"/>
      <c r="B545" s="564"/>
      <c r="C545" s="618"/>
      <c r="D545" s="463"/>
      <c r="E545" s="252"/>
      <c r="F545" s="300"/>
      <c r="G545" s="277"/>
      <c r="H545" s="319"/>
      <c r="I545" s="439"/>
      <c r="J545" s="488"/>
      <c r="K545" s="488"/>
      <c r="L545" s="488"/>
      <c r="M545" s="488"/>
      <c r="N545" s="514"/>
      <c r="O545" s="439"/>
      <c r="P545" s="439"/>
      <c r="Q545" s="300"/>
      <c r="R545" s="453"/>
      <c r="S545" s="670"/>
      <c r="T545" s="643"/>
      <c r="U545" s="300"/>
      <c r="V545" s="252"/>
      <c r="W545" s="252"/>
      <c r="X545" s="252"/>
      <c r="Y545" s="252"/>
      <c r="Z545" s="252"/>
      <c r="AA545" s="252"/>
      <c r="AB545" s="573"/>
      <c r="AC545" s="573"/>
      <c r="AD545" s="573"/>
      <c r="AE545" s="573"/>
      <c r="AF545" s="573"/>
      <c r="AG545" s="573"/>
      <c r="AH545" s="573"/>
      <c r="AI545" s="573"/>
      <c r="AJ545" s="573"/>
      <c r="AK545" s="573"/>
      <c r="AL545" s="573"/>
      <c r="AM545" s="573"/>
      <c r="AN545" s="573"/>
      <c r="AO545" s="573"/>
      <c r="AP545" s="573"/>
      <c r="AQ545" s="573"/>
      <c r="AR545" s="573"/>
      <c r="AS545" s="573"/>
    </row>
    <row r="546" spans="1:45" s="323" customFormat="1" x14ac:dyDescent="0.25">
      <c r="A546" s="564"/>
      <c r="B546" s="564"/>
      <c r="C546" s="618"/>
      <c r="D546" s="463"/>
      <c r="E546" s="252"/>
      <c r="F546" s="300"/>
      <c r="G546" s="277"/>
      <c r="H546" s="319"/>
      <c r="I546" s="439"/>
      <c r="J546" s="488"/>
      <c r="K546" s="488"/>
      <c r="L546" s="488"/>
      <c r="M546" s="488"/>
      <c r="N546" s="514"/>
      <c r="O546" s="439"/>
      <c r="P546" s="439"/>
      <c r="Q546" s="300"/>
      <c r="R546" s="453"/>
      <c r="S546" s="670"/>
      <c r="T546" s="643"/>
      <c r="U546" s="300"/>
      <c r="V546" s="252"/>
      <c r="W546" s="252"/>
      <c r="X546" s="252"/>
      <c r="Y546" s="252"/>
      <c r="Z546" s="252"/>
      <c r="AA546" s="252"/>
      <c r="AB546" s="573"/>
      <c r="AC546" s="573"/>
      <c r="AD546" s="573"/>
      <c r="AE546" s="573"/>
      <c r="AF546" s="573"/>
      <c r="AG546" s="573"/>
      <c r="AH546" s="573"/>
      <c r="AI546" s="573"/>
      <c r="AJ546" s="573"/>
      <c r="AK546" s="573"/>
      <c r="AL546" s="573"/>
      <c r="AM546" s="573"/>
      <c r="AN546" s="573"/>
      <c r="AO546" s="573"/>
      <c r="AP546" s="573"/>
      <c r="AQ546" s="573"/>
      <c r="AR546" s="573"/>
      <c r="AS546" s="573"/>
    </row>
    <row r="547" spans="1:45" s="323" customFormat="1" x14ac:dyDescent="0.25">
      <c r="A547" s="564"/>
      <c r="B547" s="564"/>
      <c r="C547" s="618"/>
      <c r="D547" s="463"/>
      <c r="E547" s="252"/>
      <c r="F547" s="300"/>
      <c r="G547" s="277"/>
      <c r="H547" s="319"/>
      <c r="I547" s="439"/>
      <c r="J547" s="488"/>
      <c r="K547" s="488"/>
      <c r="L547" s="488"/>
      <c r="M547" s="488"/>
      <c r="N547" s="514"/>
      <c r="O547" s="439"/>
      <c r="P547" s="439"/>
      <c r="Q547" s="300"/>
      <c r="R547" s="453"/>
      <c r="S547" s="670"/>
      <c r="T547" s="643"/>
      <c r="U547" s="300"/>
      <c r="V547" s="252"/>
      <c r="W547" s="252"/>
      <c r="X547" s="252"/>
      <c r="Y547" s="252"/>
      <c r="Z547" s="252"/>
      <c r="AA547" s="252"/>
      <c r="AB547" s="573"/>
      <c r="AC547" s="573"/>
      <c r="AD547" s="573"/>
      <c r="AE547" s="573"/>
      <c r="AF547" s="573"/>
      <c r="AG547" s="573"/>
      <c r="AH547" s="573"/>
      <c r="AI547" s="573"/>
      <c r="AJ547" s="573"/>
      <c r="AK547" s="573"/>
      <c r="AL547" s="573"/>
      <c r="AM547" s="573"/>
      <c r="AN547" s="573"/>
      <c r="AO547" s="573"/>
      <c r="AP547" s="573"/>
      <c r="AQ547" s="573"/>
      <c r="AR547" s="573"/>
      <c r="AS547" s="573"/>
    </row>
    <row r="548" spans="1:45" s="323" customFormat="1" x14ac:dyDescent="0.25">
      <c r="A548" s="564"/>
      <c r="B548" s="564"/>
      <c r="C548" s="618"/>
      <c r="D548" s="463"/>
      <c r="E548" s="252"/>
      <c r="F548" s="300"/>
      <c r="G548" s="277"/>
      <c r="H548" s="319"/>
      <c r="I548" s="439"/>
      <c r="J548" s="488"/>
      <c r="K548" s="488"/>
      <c r="L548" s="488"/>
      <c r="M548" s="488"/>
      <c r="N548" s="514"/>
      <c r="O548" s="439"/>
      <c r="P548" s="439"/>
      <c r="Q548" s="300"/>
      <c r="R548" s="453"/>
      <c r="S548" s="670"/>
      <c r="T548" s="643"/>
      <c r="U548" s="300"/>
      <c r="V548" s="252"/>
      <c r="W548" s="252"/>
      <c r="X548" s="252"/>
      <c r="Y548" s="252"/>
      <c r="Z548" s="252"/>
      <c r="AA548" s="252"/>
      <c r="AB548" s="573"/>
      <c r="AC548" s="573"/>
      <c r="AD548" s="573"/>
      <c r="AE548" s="573"/>
      <c r="AF548" s="573"/>
      <c r="AG548" s="573"/>
      <c r="AH548" s="573"/>
      <c r="AI548" s="573"/>
      <c r="AJ548" s="573"/>
      <c r="AK548" s="573"/>
      <c r="AL548" s="573"/>
      <c r="AM548" s="573"/>
      <c r="AN548" s="573"/>
      <c r="AO548" s="573"/>
      <c r="AP548" s="573"/>
      <c r="AQ548" s="573"/>
      <c r="AR548" s="573"/>
      <c r="AS548" s="573"/>
    </row>
    <row r="549" spans="1:45" s="323" customFormat="1" x14ac:dyDescent="0.25">
      <c r="A549" s="564"/>
      <c r="B549" s="564"/>
      <c r="C549" s="618"/>
      <c r="D549" s="463"/>
      <c r="E549" s="252"/>
      <c r="F549" s="300"/>
      <c r="G549" s="277"/>
      <c r="H549" s="319"/>
      <c r="I549" s="439"/>
      <c r="J549" s="488"/>
      <c r="K549" s="488"/>
      <c r="L549" s="488"/>
      <c r="M549" s="488"/>
      <c r="N549" s="514"/>
      <c r="O549" s="439"/>
      <c r="P549" s="439"/>
      <c r="Q549" s="300"/>
      <c r="R549" s="453"/>
      <c r="S549" s="670"/>
      <c r="T549" s="643"/>
      <c r="U549" s="300"/>
      <c r="V549" s="252"/>
      <c r="W549" s="252"/>
      <c r="X549" s="252"/>
      <c r="Y549" s="252"/>
      <c r="Z549" s="252"/>
      <c r="AA549" s="252"/>
      <c r="AB549" s="573"/>
      <c r="AC549" s="573"/>
      <c r="AD549" s="573"/>
      <c r="AE549" s="573"/>
      <c r="AF549" s="573"/>
      <c r="AG549" s="573"/>
      <c r="AH549" s="573"/>
      <c r="AI549" s="573"/>
      <c r="AJ549" s="573"/>
      <c r="AK549" s="573"/>
      <c r="AL549" s="573"/>
      <c r="AM549" s="573"/>
      <c r="AN549" s="573"/>
      <c r="AO549" s="573"/>
      <c r="AP549" s="573"/>
      <c r="AQ549" s="573"/>
      <c r="AR549" s="573"/>
      <c r="AS549" s="573"/>
    </row>
    <row r="550" spans="1:45" s="323" customFormat="1" x14ac:dyDescent="0.25">
      <c r="A550" s="564"/>
      <c r="B550" s="564"/>
      <c r="C550" s="618"/>
      <c r="D550" s="463"/>
      <c r="E550" s="252"/>
      <c r="F550" s="300"/>
      <c r="G550" s="277"/>
      <c r="H550" s="319"/>
      <c r="I550" s="439"/>
      <c r="J550" s="488"/>
      <c r="K550" s="488"/>
      <c r="L550" s="488"/>
      <c r="M550" s="488"/>
      <c r="N550" s="514"/>
      <c r="O550" s="439"/>
      <c r="P550" s="439"/>
      <c r="Q550" s="300"/>
      <c r="R550" s="453"/>
      <c r="S550" s="670"/>
      <c r="T550" s="643"/>
      <c r="U550" s="300"/>
      <c r="V550" s="252"/>
      <c r="W550" s="252"/>
      <c r="X550" s="252"/>
      <c r="Y550" s="252"/>
      <c r="Z550" s="252"/>
      <c r="AA550" s="252"/>
      <c r="AB550" s="573"/>
      <c r="AC550" s="573"/>
      <c r="AD550" s="573"/>
      <c r="AE550" s="573"/>
      <c r="AF550" s="573"/>
      <c r="AG550" s="573"/>
      <c r="AH550" s="573"/>
      <c r="AI550" s="573"/>
      <c r="AJ550" s="573"/>
      <c r="AK550" s="573"/>
      <c r="AL550" s="573"/>
      <c r="AM550" s="573"/>
      <c r="AN550" s="573"/>
      <c r="AO550" s="573"/>
      <c r="AP550" s="573"/>
      <c r="AQ550" s="573"/>
      <c r="AR550" s="573"/>
      <c r="AS550" s="573"/>
    </row>
    <row r="551" spans="1:45" s="323" customFormat="1" x14ac:dyDescent="0.25">
      <c r="A551" s="564"/>
      <c r="B551" s="564"/>
      <c r="C551" s="466"/>
      <c r="D551" s="463"/>
      <c r="E551" s="252"/>
      <c r="F551" s="300"/>
      <c r="G551" s="277"/>
      <c r="H551" s="319"/>
      <c r="I551" s="439"/>
      <c r="J551" s="488"/>
      <c r="K551" s="488"/>
      <c r="L551" s="488"/>
      <c r="M551" s="488"/>
      <c r="N551" s="514"/>
      <c r="O551" s="439"/>
      <c r="P551" s="439"/>
      <c r="Q551" s="300"/>
      <c r="R551" s="453"/>
      <c r="S551" s="670"/>
      <c r="T551" s="643"/>
      <c r="U551" s="300"/>
      <c r="V551" s="252"/>
      <c r="W551" s="252"/>
      <c r="X551" s="252"/>
      <c r="Y551" s="252"/>
      <c r="Z551" s="252"/>
      <c r="AA551" s="252"/>
      <c r="AB551" s="573"/>
      <c r="AC551" s="573"/>
      <c r="AD551" s="573"/>
      <c r="AE551" s="573"/>
      <c r="AF551" s="573"/>
      <c r="AG551" s="573"/>
      <c r="AH551" s="573"/>
      <c r="AI551" s="573"/>
      <c r="AJ551" s="573"/>
      <c r="AK551" s="573"/>
      <c r="AL551" s="573"/>
      <c r="AM551" s="573"/>
      <c r="AN551" s="573"/>
      <c r="AO551" s="573"/>
      <c r="AP551" s="573"/>
      <c r="AQ551" s="573"/>
      <c r="AR551" s="573"/>
      <c r="AS551" s="573"/>
    </row>
    <row r="552" spans="1:45" s="323" customFormat="1" x14ac:dyDescent="0.25">
      <c r="A552" s="564"/>
      <c r="B552" s="564"/>
      <c r="C552" s="467"/>
      <c r="D552" s="463"/>
      <c r="E552" s="252"/>
      <c r="F552" s="300"/>
      <c r="G552" s="277"/>
      <c r="H552" s="319"/>
      <c r="I552" s="439"/>
      <c r="J552" s="488"/>
      <c r="K552" s="488"/>
      <c r="L552" s="488"/>
      <c r="M552" s="488"/>
      <c r="N552" s="514"/>
      <c r="O552" s="439"/>
      <c r="P552" s="439"/>
      <c r="Q552" s="300"/>
      <c r="R552" s="453"/>
      <c r="S552" s="670"/>
      <c r="T552" s="643"/>
      <c r="U552" s="300"/>
      <c r="V552" s="252"/>
      <c r="W552" s="252"/>
      <c r="X552" s="252"/>
      <c r="Y552" s="252"/>
      <c r="Z552" s="252"/>
      <c r="AA552" s="252"/>
      <c r="AB552" s="573"/>
      <c r="AC552" s="573"/>
      <c r="AD552" s="573"/>
      <c r="AE552" s="573"/>
      <c r="AF552" s="573"/>
      <c r="AG552" s="573"/>
      <c r="AH552" s="573"/>
      <c r="AI552" s="573"/>
      <c r="AJ552" s="573"/>
      <c r="AK552" s="573"/>
      <c r="AL552" s="573"/>
      <c r="AM552" s="573"/>
      <c r="AN552" s="573"/>
      <c r="AO552" s="573"/>
      <c r="AP552" s="573"/>
      <c r="AQ552" s="573"/>
      <c r="AR552" s="573"/>
      <c r="AS552" s="573"/>
    </row>
    <row r="553" spans="1:45" s="323" customFormat="1" x14ac:dyDescent="0.25">
      <c r="A553" s="470"/>
      <c r="B553" s="564"/>
      <c r="C553" s="466"/>
      <c r="D553" s="463"/>
      <c r="E553" s="252"/>
      <c r="F553" s="300"/>
      <c r="G553" s="277"/>
      <c r="H553" s="319"/>
      <c r="I553" s="439"/>
      <c r="J553" s="488"/>
      <c r="K553" s="488"/>
      <c r="L553" s="488"/>
      <c r="M553" s="488"/>
      <c r="N553" s="514"/>
      <c r="O553" s="439"/>
      <c r="P553" s="439"/>
      <c r="Q553" s="300"/>
      <c r="R553" s="453"/>
      <c r="S553" s="670"/>
      <c r="T553" s="643"/>
      <c r="U553" s="300"/>
      <c r="V553" s="252"/>
      <c r="W553" s="252"/>
      <c r="X553" s="252"/>
      <c r="Y553" s="252"/>
      <c r="Z553" s="252"/>
      <c r="AA553" s="252"/>
      <c r="AB553" s="573"/>
      <c r="AC553" s="573"/>
      <c r="AD553" s="573"/>
      <c r="AE553" s="573"/>
      <c r="AF553" s="573"/>
      <c r="AG553" s="573"/>
      <c r="AH553" s="573"/>
      <c r="AI553" s="573"/>
      <c r="AJ553" s="573"/>
      <c r="AK553" s="573"/>
      <c r="AL553" s="573"/>
      <c r="AM553" s="573"/>
      <c r="AN553" s="573"/>
      <c r="AO553" s="573"/>
      <c r="AP553" s="573"/>
      <c r="AQ553" s="573"/>
      <c r="AR553" s="573"/>
      <c r="AS553" s="573"/>
    </row>
    <row r="554" spans="1:45" s="323" customFormat="1" x14ac:dyDescent="0.25">
      <c r="A554" s="564"/>
      <c r="B554" s="564"/>
      <c r="C554" s="467"/>
      <c r="D554" s="463"/>
      <c r="E554" s="252"/>
      <c r="F554" s="300"/>
      <c r="G554" s="277"/>
      <c r="H554" s="319"/>
      <c r="I554" s="439"/>
      <c r="J554" s="488"/>
      <c r="K554" s="488"/>
      <c r="L554" s="488"/>
      <c r="M554" s="488"/>
      <c r="N554" s="514"/>
      <c r="O554" s="439"/>
      <c r="P554" s="439"/>
      <c r="Q554" s="300"/>
      <c r="R554" s="453"/>
      <c r="S554" s="670"/>
      <c r="T554" s="643"/>
      <c r="U554" s="300"/>
      <c r="V554" s="252"/>
      <c r="W554" s="252"/>
      <c r="X554" s="252"/>
      <c r="Y554" s="252"/>
      <c r="Z554" s="252"/>
      <c r="AA554" s="252"/>
      <c r="AB554" s="573"/>
      <c r="AC554" s="573"/>
      <c r="AD554" s="573"/>
      <c r="AE554" s="573"/>
      <c r="AF554" s="573"/>
      <c r="AG554" s="573"/>
      <c r="AH554" s="573"/>
      <c r="AI554" s="573"/>
      <c r="AJ554" s="573"/>
      <c r="AK554" s="573"/>
      <c r="AL554" s="573"/>
      <c r="AM554" s="573"/>
      <c r="AN554" s="573"/>
      <c r="AO554" s="573"/>
      <c r="AP554" s="573"/>
      <c r="AQ554" s="573"/>
      <c r="AR554" s="573"/>
      <c r="AS554" s="573"/>
    </row>
    <row r="555" spans="1:45" s="323" customFormat="1" x14ac:dyDescent="0.25">
      <c r="A555" s="564"/>
      <c r="B555" s="564"/>
      <c r="C555" s="467"/>
      <c r="D555" s="463"/>
      <c r="E555" s="252"/>
      <c r="F555" s="300"/>
      <c r="G555" s="277"/>
      <c r="H555" s="319"/>
      <c r="I555" s="439"/>
      <c r="J555" s="488"/>
      <c r="K555" s="488"/>
      <c r="L555" s="488"/>
      <c r="M555" s="488"/>
      <c r="N555" s="514"/>
      <c r="O555" s="439"/>
      <c r="P555" s="439"/>
      <c r="Q555" s="300"/>
      <c r="R555" s="453"/>
      <c r="S555" s="670"/>
      <c r="T555" s="643"/>
      <c r="U555" s="300"/>
      <c r="V555" s="252"/>
      <c r="W555" s="252"/>
      <c r="X555" s="252"/>
      <c r="Y555" s="252"/>
      <c r="Z555" s="252"/>
      <c r="AA555" s="252"/>
      <c r="AB555" s="573"/>
      <c r="AC555" s="573"/>
      <c r="AD555" s="573"/>
      <c r="AE555" s="573"/>
      <c r="AF555" s="573"/>
      <c r="AG555" s="573"/>
      <c r="AH555" s="573"/>
      <c r="AI555" s="573"/>
      <c r="AJ555" s="573"/>
      <c r="AK555" s="573"/>
      <c r="AL555" s="573"/>
      <c r="AM555" s="573"/>
      <c r="AN555" s="573"/>
      <c r="AO555" s="573"/>
      <c r="AP555" s="573"/>
      <c r="AQ555" s="573"/>
      <c r="AR555" s="573"/>
      <c r="AS555" s="573"/>
    </row>
    <row r="556" spans="1:45" s="323" customFormat="1" x14ac:dyDescent="0.25">
      <c r="A556" s="564"/>
      <c r="B556" s="564"/>
      <c r="C556" s="618"/>
      <c r="D556" s="463"/>
      <c r="E556" s="252"/>
      <c r="F556" s="300"/>
      <c r="G556" s="277"/>
      <c r="H556" s="319"/>
      <c r="I556" s="439"/>
      <c r="J556" s="488"/>
      <c r="K556" s="488"/>
      <c r="L556" s="488"/>
      <c r="M556" s="488"/>
      <c r="N556" s="514"/>
      <c r="O556" s="439"/>
      <c r="P556" s="439"/>
      <c r="Q556" s="300"/>
      <c r="R556" s="453"/>
      <c r="S556" s="670"/>
      <c r="T556" s="643"/>
      <c r="U556" s="300"/>
      <c r="V556" s="252"/>
      <c r="W556" s="252"/>
      <c r="X556" s="252"/>
      <c r="Y556" s="252"/>
      <c r="Z556" s="252"/>
      <c r="AA556" s="252"/>
      <c r="AB556" s="573"/>
      <c r="AC556" s="573"/>
      <c r="AD556" s="573"/>
      <c r="AE556" s="573"/>
      <c r="AF556" s="573"/>
      <c r="AG556" s="573"/>
      <c r="AH556" s="573"/>
      <c r="AI556" s="573"/>
      <c r="AJ556" s="573"/>
      <c r="AK556" s="573"/>
      <c r="AL556" s="573"/>
      <c r="AM556" s="573"/>
      <c r="AN556" s="573"/>
      <c r="AO556" s="573"/>
      <c r="AP556" s="573"/>
      <c r="AQ556" s="573"/>
      <c r="AR556" s="573"/>
      <c r="AS556" s="573"/>
    </row>
    <row r="557" spans="1:45" s="323" customFormat="1" x14ac:dyDescent="0.25">
      <c r="A557" s="564"/>
      <c r="B557" s="564"/>
      <c r="C557" s="618"/>
      <c r="D557" s="463"/>
      <c r="E557" s="252"/>
      <c r="F557" s="300"/>
      <c r="G557" s="277"/>
      <c r="H557" s="319"/>
      <c r="I557" s="439"/>
      <c r="J557" s="488"/>
      <c r="K557" s="488"/>
      <c r="L557" s="488"/>
      <c r="M557" s="488"/>
      <c r="N557" s="514"/>
      <c r="O557" s="439"/>
      <c r="P557" s="439"/>
      <c r="Q557" s="300"/>
      <c r="R557" s="453"/>
      <c r="S557" s="670"/>
      <c r="T557" s="643"/>
      <c r="U557" s="300"/>
      <c r="V557" s="252"/>
      <c r="W557" s="252"/>
      <c r="X557" s="252"/>
      <c r="Y557" s="252"/>
      <c r="Z557" s="252"/>
      <c r="AA557" s="252"/>
      <c r="AB557" s="573"/>
      <c r="AC557" s="573"/>
      <c r="AD557" s="573"/>
      <c r="AE557" s="573"/>
      <c r="AF557" s="573"/>
      <c r="AG557" s="573"/>
      <c r="AH557" s="573"/>
      <c r="AI557" s="573"/>
      <c r="AJ557" s="573"/>
      <c r="AK557" s="573"/>
      <c r="AL557" s="573"/>
      <c r="AM557" s="573"/>
      <c r="AN557" s="573"/>
      <c r="AO557" s="573"/>
      <c r="AP557" s="573"/>
      <c r="AQ557" s="573"/>
      <c r="AR557" s="573"/>
      <c r="AS557" s="573"/>
    </row>
    <row r="558" spans="1:45" s="323" customFormat="1" x14ac:dyDescent="0.25">
      <c r="A558" s="564"/>
      <c r="B558" s="564"/>
      <c r="C558" s="618"/>
      <c r="D558" s="463"/>
      <c r="E558" s="252"/>
      <c r="F558" s="300"/>
      <c r="G558" s="277"/>
      <c r="H558" s="319"/>
      <c r="I558" s="439"/>
      <c r="J558" s="488"/>
      <c r="K558" s="488"/>
      <c r="L558" s="488"/>
      <c r="M558" s="488"/>
      <c r="N558" s="514"/>
      <c r="O558" s="439"/>
      <c r="P558" s="439"/>
      <c r="Q558" s="300"/>
      <c r="R558" s="453"/>
      <c r="S558" s="670"/>
      <c r="T558" s="643"/>
      <c r="U558" s="300"/>
      <c r="V558" s="252"/>
      <c r="W558" s="252"/>
      <c r="X558" s="252"/>
      <c r="Y558" s="252"/>
      <c r="Z558" s="252"/>
      <c r="AA558" s="252"/>
      <c r="AB558" s="573"/>
      <c r="AC558" s="573"/>
      <c r="AD558" s="573"/>
      <c r="AE558" s="573"/>
      <c r="AF558" s="573"/>
      <c r="AG558" s="573"/>
      <c r="AH558" s="573"/>
      <c r="AI558" s="573"/>
      <c r="AJ558" s="573"/>
      <c r="AK558" s="573"/>
      <c r="AL558" s="573"/>
      <c r="AM558" s="573"/>
      <c r="AN558" s="573"/>
      <c r="AO558" s="573"/>
      <c r="AP558" s="573"/>
      <c r="AQ558" s="573"/>
      <c r="AR558" s="573"/>
      <c r="AS558" s="573"/>
    </row>
    <row r="559" spans="1:45" s="323" customFormat="1" x14ac:dyDescent="0.25">
      <c r="A559" s="564"/>
      <c r="B559" s="564"/>
      <c r="C559" s="618"/>
      <c r="D559" s="463"/>
      <c r="E559" s="252"/>
      <c r="F559" s="300"/>
      <c r="G559" s="277"/>
      <c r="H559" s="319"/>
      <c r="I559" s="439"/>
      <c r="J559" s="488"/>
      <c r="K559" s="488"/>
      <c r="L559" s="488"/>
      <c r="M559" s="488"/>
      <c r="N559" s="514"/>
      <c r="O559" s="439"/>
      <c r="P559" s="439"/>
      <c r="Q559" s="300"/>
      <c r="R559" s="453"/>
      <c r="S559" s="670"/>
      <c r="T559" s="643"/>
      <c r="U559" s="300"/>
      <c r="V559" s="252"/>
      <c r="W559" s="252"/>
      <c r="X559" s="252"/>
      <c r="Y559" s="252"/>
      <c r="Z559" s="252"/>
      <c r="AA559" s="252"/>
      <c r="AB559" s="573"/>
      <c r="AC559" s="573"/>
      <c r="AD559" s="573"/>
      <c r="AE559" s="573"/>
      <c r="AF559" s="573"/>
      <c r="AG559" s="573"/>
      <c r="AH559" s="573"/>
      <c r="AI559" s="573"/>
      <c r="AJ559" s="573"/>
      <c r="AK559" s="573"/>
      <c r="AL559" s="573"/>
      <c r="AM559" s="573"/>
      <c r="AN559" s="573"/>
      <c r="AO559" s="573"/>
      <c r="AP559" s="573"/>
      <c r="AQ559" s="573"/>
      <c r="AR559" s="573"/>
      <c r="AS559" s="573"/>
    </row>
    <row r="560" spans="1:45" s="323" customFormat="1" x14ac:dyDescent="0.25">
      <c r="A560" s="564"/>
      <c r="B560" s="564"/>
      <c r="C560" s="618"/>
      <c r="D560" s="463"/>
      <c r="E560" s="252"/>
      <c r="F560" s="300"/>
      <c r="G560" s="277"/>
      <c r="H560" s="319"/>
      <c r="I560" s="439"/>
      <c r="J560" s="488"/>
      <c r="K560" s="488"/>
      <c r="L560" s="488"/>
      <c r="M560" s="488"/>
      <c r="N560" s="514"/>
      <c r="O560" s="439"/>
      <c r="P560" s="439"/>
      <c r="Q560" s="300"/>
      <c r="R560" s="453"/>
      <c r="S560" s="670"/>
      <c r="T560" s="643"/>
      <c r="U560" s="300"/>
      <c r="V560" s="252"/>
      <c r="W560" s="252"/>
      <c r="X560" s="252"/>
      <c r="Y560" s="252"/>
      <c r="Z560" s="252"/>
      <c r="AA560" s="252"/>
      <c r="AB560" s="573"/>
      <c r="AC560" s="573"/>
      <c r="AD560" s="573"/>
      <c r="AE560" s="573"/>
      <c r="AF560" s="573"/>
      <c r="AG560" s="573"/>
      <c r="AH560" s="573"/>
      <c r="AI560" s="573"/>
      <c r="AJ560" s="573"/>
      <c r="AK560" s="573"/>
      <c r="AL560" s="573"/>
      <c r="AM560" s="573"/>
      <c r="AN560" s="573"/>
      <c r="AO560" s="573"/>
      <c r="AP560" s="573"/>
      <c r="AQ560" s="573"/>
      <c r="AR560" s="573"/>
      <c r="AS560" s="573"/>
    </row>
    <row r="561" spans="1:45" s="323" customFormat="1" x14ac:dyDescent="0.25">
      <c r="A561" s="564"/>
      <c r="B561" s="564"/>
      <c r="C561" s="618"/>
      <c r="D561" s="463"/>
      <c r="E561" s="252"/>
      <c r="F561" s="300"/>
      <c r="G561" s="277"/>
      <c r="H561" s="319"/>
      <c r="I561" s="439"/>
      <c r="J561" s="488"/>
      <c r="K561" s="488"/>
      <c r="L561" s="488"/>
      <c r="M561" s="488"/>
      <c r="N561" s="514"/>
      <c r="O561" s="439"/>
      <c r="P561" s="439"/>
      <c r="Q561" s="300"/>
      <c r="R561" s="453"/>
      <c r="S561" s="670"/>
      <c r="T561" s="643"/>
      <c r="U561" s="300"/>
      <c r="V561" s="252"/>
      <c r="W561" s="252"/>
      <c r="X561" s="252"/>
      <c r="Y561" s="252"/>
      <c r="Z561" s="252"/>
      <c r="AA561" s="252"/>
      <c r="AB561" s="573"/>
      <c r="AC561" s="573"/>
      <c r="AD561" s="573"/>
      <c r="AE561" s="573"/>
      <c r="AF561" s="573"/>
      <c r="AG561" s="573"/>
      <c r="AH561" s="573"/>
      <c r="AI561" s="573"/>
      <c r="AJ561" s="573"/>
      <c r="AK561" s="573"/>
      <c r="AL561" s="573"/>
      <c r="AM561" s="573"/>
      <c r="AN561" s="573"/>
      <c r="AO561" s="573"/>
      <c r="AP561" s="573"/>
      <c r="AQ561" s="573"/>
      <c r="AR561" s="573"/>
      <c r="AS561" s="573"/>
    </row>
    <row r="562" spans="1:45" s="323" customFormat="1" x14ac:dyDescent="0.25">
      <c r="A562" s="564"/>
      <c r="B562" s="564"/>
      <c r="C562" s="618"/>
      <c r="D562" s="463"/>
      <c r="E562" s="252"/>
      <c r="F562" s="300"/>
      <c r="G562" s="277"/>
      <c r="H562" s="319"/>
      <c r="I562" s="439"/>
      <c r="J562" s="488"/>
      <c r="K562" s="488"/>
      <c r="L562" s="488"/>
      <c r="M562" s="488"/>
      <c r="N562" s="514"/>
      <c r="O562" s="439"/>
      <c r="P562" s="439"/>
      <c r="Q562" s="300"/>
      <c r="R562" s="453"/>
      <c r="S562" s="670"/>
      <c r="T562" s="643"/>
      <c r="U562" s="300"/>
      <c r="V562" s="252"/>
      <c r="W562" s="252"/>
      <c r="X562" s="252"/>
      <c r="Y562" s="252"/>
      <c r="Z562" s="252"/>
      <c r="AA562" s="252"/>
      <c r="AB562" s="573"/>
      <c r="AC562" s="573"/>
      <c r="AD562" s="573"/>
      <c r="AE562" s="573"/>
      <c r="AF562" s="573"/>
      <c r="AG562" s="573"/>
      <c r="AH562" s="573"/>
      <c r="AI562" s="573"/>
      <c r="AJ562" s="573"/>
      <c r="AK562" s="573"/>
      <c r="AL562" s="573"/>
      <c r="AM562" s="573"/>
      <c r="AN562" s="573"/>
      <c r="AO562" s="573"/>
      <c r="AP562" s="573"/>
      <c r="AQ562" s="573"/>
      <c r="AR562" s="573"/>
      <c r="AS562" s="573"/>
    </row>
    <row r="563" spans="1:45" s="323" customFormat="1" x14ac:dyDescent="0.25">
      <c r="A563" s="564"/>
      <c r="B563" s="564"/>
      <c r="C563" s="618"/>
      <c r="D563" s="463"/>
      <c r="E563" s="252"/>
      <c r="F563" s="300"/>
      <c r="G563" s="277"/>
      <c r="H563" s="319"/>
      <c r="I563" s="439"/>
      <c r="J563" s="488"/>
      <c r="K563" s="488"/>
      <c r="L563" s="488"/>
      <c r="M563" s="488"/>
      <c r="N563" s="514"/>
      <c r="O563" s="439"/>
      <c r="P563" s="439"/>
      <c r="Q563" s="300"/>
      <c r="R563" s="453"/>
      <c r="S563" s="670"/>
      <c r="T563" s="643"/>
      <c r="U563" s="300"/>
      <c r="V563" s="252"/>
      <c r="W563" s="252"/>
      <c r="X563" s="252"/>
      <c r="Y563" s="252"/>
      <c r="Z563" s="252"/>
      <c r="AA563" s="252"/>
      <c r="AB563" s="573"/>
      <c r="AC563" s="573"/>
      <c r="AD563" s="573"/>
      <c r="AE563" s="573"/>
      <c r="AF563" s="573"/>
      <c r="AG563" s="573"/>
      <c r="AH563" s="573"/>
      <c r="AI563" s="573"/>
      <c r="AJ563" s="573"/>
      <c r="AK563" s="573"/>
      <c r="AL563" s="573"/>
      <c r="AM563" s="573"/>
      <c r="AN563" s="573"/>
      <c r="AO563" s="573"/>
      <c r="AP563" s="573"/>
      <c r="AQ563" s="573"/>
      <c r="AR563" s="573"/>
      <c r="AS563" s="573"/>
    </row>
    <row r="564" spans="1:45" s="323" customFormat="1" x14ac:dyDescent="0.25">
      <c r="A564" s="564"/>
      <c r="B564" s="564"/>
      <c r="C564" s="618"/>
      <c r="D564" s="463"/>
      <c r="E564" s="252"/>
      <c r="F564" s="300"/>
      <c r="G564" s="277"/>
      <c r="H564" s="319"/>
      <c r="I564" s="439"/>
      <c r="J564" s="488"/>
      <c r="K564" s="488"/>
      <c r="L564" s="488"/>
      <c r="M564" s="488"/>
      <c r="N564" s="514"/>
      <c r="O564" s="439"/>
      <c r="P564" s="439"/>
      <c r="Q564" s="300"/>
      <c r="R564" s="453"/>
      <c r="S564" s="670"/>
      <c r="T564" s="643"/>
      <c r="U564" s="300"/>
      <c r="V564" s="252"/>
      <c r="W564" s="252"/>
      <c r="X564" s="252"/>
      <c r="Y564" s="252"/>
      <c r="Z564" s="252"/>
      <c r="AA564" s="252"/>
      <c r="AB564" s="573"/>
      <c r="AC564" s="573"/>
      <c r="AD564" s="573"/>
      <c r="AE564" s="573"/>
      <c r="AF564" s="573"/>
      <c r="AG564" s="573"/>
      <c r="AH564" s="573"/>
      <c r="AI564" s="573"/>
      <c r="AJ564" s="573"/>
      <c r="AK564" s="573"/>
      <c r="AL564" s="573"/>
      <c r="AM564" s="573"/>
      <c r="AN564" s="573"/>
      <c r="AO564" s="573"/>
      <c r="AP564" s="573"/>
      <c r="AQ564" s="573"/>
      <c r="AR564" s="573"/>
      <c r="AS564" s="573"/>
    </row>
    <row r="565" spans="1:45" s="323" customFormat="1" x14ac:dyDescent="0.25">
      <c r="A565" s="470"/>
      <c r="B565" s="564"/>
      <c r="C565" s="466"/>
      <c r="D565" s="463"/>
      <c r="E565" s="252"/>
      <c r="F565" s="300"/>
      <c r="G565" s="277"/>
      <c r="H565" s="319"/>
      <c r="I565" s="439"/>
      <c r="J565" s="488"/>
      <c r="K565" s="488"/>
      <c r="L565" s="488"/>
      <c r="M565" s="488"/>
      <c r="N565" s="514"/>
      <c r="O565" s="439"/>
      <c r="P565" s="439"/>
      <c r="Q565" s="300"/>
      <c r="R565" s="453"/>
      <c r="S565" s="670"/>
      <c r="T565" s="643"/>
      <c r="U565" s="300"/>
      <c r="V565" s="252"/>
      <c r="W565" s="252"/>
      <c r="X565" s="252"/>
      <c r="Y565" s="252"/>
      <c r="Z565" s="252"/>
      <c r="AA565" s="252"/>
      <c r="AB565" s="573"/>
      <c r="AC565" s="573"/>
      <c r="AD565" s="573"/>
      <c r="AE565" s="573"/>
      <c r="AF565" s="573"/>
      <c r="AG565" s="573"/>
      <c r="AH565" s="573"/>
      <c r="AI565" s="573"/>
      <c r="AJ565" s="573"/>
      <c r="AK565" s="573"/>
      <c r="AL565" s="573"/>
      <c r="AM565" s="573"/>
      <c r="AN565" s="573"/>
      <c r="AO565" s="573"/>
      <c r="AP565" s="573"/>
      <c r="AQ565" s="573"/>
      <c r="AR565" s="573"/>
      <c r="AS565" s="573"/>
    </row>
    <row r="566" spans="1:45" s="323" customFormat="1" x14ac:dyDescent="0.25">
      <c r="A566" s="564"/>
      <c r="B566" s="564"/>
      <c r="C566" s="467"/>
      <c r="D566" s="463"/>
      <c r="E566" s="252"/>
      <c r="F566" s="300"/>
      <c r="G566" s="277"/>
      <c r="H566" s="319"/>
      <c r="I566" s="439"/>
      <c r="J566" s="488"/>
      <c r="K566" s="488"/>
      <c r="L566" s="488"/>
      <c r="M566" s="488"/>
      <c r="N566" s="514"/>
      <c r="O566" s="439"/>
      <c r="P566" s="439"/>
      <c r="Q566" s="300"/>
      <c r="R566" s="453"/>
      <c r="S566" s="670"/>
      <c r="T566" s="643"/>
      <c r="U566" s="300"/>
      <c r="V566" s="252"/>
      <c r="W566" s="252"/>
      <c r="X566" s="252"/>
      <c r="Y566" s="252"/>
      <c r="Z566" s="252"/>
      <c r="AA566" s="252"/>
      <c r="AB566" s="573"/>
      <c r="AC566" s="573"/>
      <c r="AD566" s="573"/>
      <c r="AE566" s="573"/>
      <c r="AF566" s="573"/>
      <c r="AG566" s="573"/>
      <c r="AH566" s="573"/>
      <c r="AI566" s="573"/>
      <c r="AJ566" s="573"/>
      <c r="AK566" s="573"/>
      <c r="AL566" s="573"/>
      <c r="AM566" s="573"/>
      <c r="AN566" s="573"/>
      <c r="AO566" s="573"/>
      <c r="AP566" s="573"/>
      <c r="AQ566" s="573"/>
      <c r="AR566" s="573"/>
      <c r="AS566" s="573"/>
    </row>
    <row r="567" spans="1:45" s="323" customFormat="1" x14ac:dyDescent="0.25">
      <c r="A567" s="564"/>
      <c r="B567" s="564"/>
      <c r="C567" s="467"/>
      <c r="D567" s="463"/>
      <c r="E567" s="252"/>
      <c r="F567" s="300"/>
      <c r="G567" s="277"/>
      <c r="H567" s="319"/>
      <c r="I567" s="439"/>
      <c r="J567" s="488"/>
      <c r="K567" s="488"/>
      <c r="L567" s="488"/>
      <c r="M567" s="488"/>
      <c r="N567" s="514"/>
      <c r="O567" s="439"/>
      <c r="P567" s="439"/>
      <c r="Q567" s="300"/>
      <c r="R567" s="453"/>
      <c r="S567" s="670"/>
      <c r="T567" s="643"/>
      <c r="U567" s="300"/>
      <c r="V567" s="252"/>
      <c r="W567" s="252"/>
      <c r="X567" s="252"/>
      <c r="Y567" s="252"/>
      <c r="Z567" s="252"/>
      <c r="AA567" s="252"/>
      <c r="AB567" s="573"/>
      <c r="AC567" s="573"/>
      <c r="AD567" s="573"/>
      <c r="AE567" s="573"/>
      <c r="AF567" s="573"/>
      <c r="AG567" s="573"/>
      <c r="AH567" s="573"/>
      <c r="AI567" s="573"/>
      <c r="AJ567" s="573"/>
      <c r="AK567" s="573"/>
      <c r="AL567" s="573"/>
      <c r="AM567" s="573"/>
      <c r="AN567" s="573"/>
      <c r="AO567" s="573"/>
      <c r="AP567" s="573"/>
      <c r="AQ567" s="573"/>
      <c r="AR567" s="573"/>
      <c r="AS567" s="573"/>
    </row>
    <row r="568" spans="1:45" s="323" customFormat="1" x14ac:dyDescent="0.25">
      <c r="A568" s="564"/>
      <c r="B568" s="564"/>
      <c r="C568" s="467"/>
      <c r="D568" s="463"/>
      <c r="E568" s="252"/>
      <c r="F568" s="300"/>
      <c r="G568" s="277"/>
      <c r="H568" s="319"/>
      <c r="I568" s="439"/>
      <c r="J568" s="488"/>
      <c r="K568" s="488"/>
      <c r="L568" s="488"/>
      <c r="M568" s="488"/>
      <c r="N568" s="514"/>
      <c r="O568" s="439"/>
      <c r="P568" s="439"/>
      <c r="Q568" s="300"/>
      <c r="R568" s="453"/>
      <c r="S568" s="670"/>
      <c r="T568" s="643"/>
      <c r="U568" s="300"/>
      <c r="V568" s="252"/>
      <c r="W568" s="252"/>
      <c r="X568" s="252"/>
      <c r="Y568" s="252"/>
      <c r="Z568" s="252"/>
      <c r="AA568" s="252"/>
      <c r="AB568" s="573"/>
      <c r="AC568" s="573"/>
      <c r="AD568" s="573"/>
      <c r="AE568" s="573"/>
      <c r="AF568" s="573"/>
      <c r="AG568" s="573"/>
      <c r="AH568" s="573"/>
      <c r="AI568" s="573"/>
      <c r="AJ568" s="573"/>
      <c r="AK568" s="573"/>
      <c r="AL568" s="573"/>
      <c r="AM568" s="573"/>
      <c r="AN568" s="573"/>
      <c r="AO568" s="573"/>
      <c r="AP568" s="573"/>
      <c r="AQ568" s="573"/>
      <c r="AR568" s="573"/>
      <c r="AS568" s="573"/>
    </row>
    <row r="569" spans="1:45" s="323" customFormat="1" x14ac:dyDescent="0.25">
      <c r="A569" s="564"/>
      <c r="B569" s="564"/>
      <c r="C569" s="618"/>
      <c r="D569" s="463"/>
      <c r="E569" s="252"/>
      <c r="F569" s="300"/>
      <c r="G569" s="277"/>
      <c r="H569" s="319"/>
      <c r="I569" s="439"/>
      <c r="J569" s="488"/>
      <c r="K569" s="488"/>
      <c r="L569" s="488"/>
      <c r="M569" s="488"/>
      <c r="N569" s="514"/>
      <c r="O569" s="439"/>
      <c r="P569" s="439"/>
      <c r="Q569" s="300"/>
      <c r="R569" s="453"/>
      <c r="S569" s="670"/>
      <c r="T569" s="643"/>
      <c r="U569" s="300"/>
      <c r="V569" s="252"/>
      <c r="W569" s="252"/>
      <c r="X569" s="252"/>
      <c r="Y569" s="252"/>
      <c r="Z569" s="252"/>
      <c r="AA569" s="252"/>
      <c r="AB569" s="573"/>
      <c r="AC569" s="573"/>
      <c r="AD569" s="573"/>
      <c r="AE569" s="573"/>
      <c r="AF569" s="573"/>
      <c r="AG569" s="573"/>
      <c r="AH569" s="573"/>
      <c r="AI569" s="573"/>
      <c r="AJ569" s="573"/>
      <c r="AK569" s="573"/>
      <c r="AL569" s="573"/>
      <c r="AM569" s="573"/>
      <c r="AN569" s="573"/>
      <c r="AO569" s="573"/>
      <c r="AP569" s="573"/>
      <c r="AQ569" s="573"/>
      <c r="AR569" s="573"/>
      <c r="AS569" s="573"/>
    </row>
    <row r="570" spans="1:45" s="323" customFormat="1" x14ac:dyDescent="0.25">
      <c r="A570" s="564"/>
      <c r="B570" s="564"/>
      <c r="C570" s="618"/>
      <c r="D570" s="463"/>
      <c r="E570" s="252"/>
      <c r="F570" s="300"/>
      <c r="G570" s="277"/>
      <c r="H570" s="319"/>
      <c r="I570" s="439"/>
      <c r="J570" s="488"/>
      <c r="K570" s="488"/>
      <c r="L570" s="488"/>
      <c r="M570" s="488"/>
      <c r="N570" s="514"/>
      <c r="O570" s="439"/>
      <c r="P570" s="439"/>
      <c r="Q570" s="300"/>
      <c r="R570" s="453"/>
      <c r="S570" s="670"/>
      <c r="T570" s="643"/>
      <c r="U570" s="300"/>
      <c r="V570" s="252"/>
      <c r="W570" s="252"/>
      <c r="X570" s="252"/>
      <c r="Y570" s="252"/>
      <c r="Z570" s="252"/>
      <c r="AA570" s="252"/>
      <c r="AB570" s="573"/>
      <c r="AC570" s="573"/>
      <c r="AD570" s="573"/>
      <c r="AE570" s="573"/>
      <c r="AF570" s="573"/>
      <c r="AG570" s="573"/>
      <c r="AH570" s="573"/>
      <c r="AI570" s="573"/>
      <c r="AJ570" s="573"/>
      <c r="AK570" s="573"/>
      <c r="AL570" s="573"/>
      <c r="AM570" s="573"/>
      <c r="AN570" s="573"/>
      <c r="AO570" s="573"/>
      <c r="AP570" s="573"/>
      <c r="AQ570" s="573"/>
      <c r="AR570" s="573"/>
      <c r="AS570" s="573"/>
    </row>
    <row r="571" spans="1:45" s="323" customFormat="1" x14ac:dyDescent="0.25">
      <c r="A571" s="564"/>
      <c r="B571" s="564"/>
      <c r="C571" s="618"/>
      <c r="D571" s="463"/>
      <c r="E571" s="252"/>
      <c r="F571" s="300"/>
      <c r="G571" s="277"/>
      <c r="H571" s="319"/>
      <c r="I571" s="439"/>
      <c r="J571" s="488"/>
      <c r="K571" s="488"/>
      <c r="L571" s="488"/>
      <c r="M571" s="488"/>
      <c r="N571" s="514"/>
      <c r="O571" s="439"/>
      <c r="P571" s="439"/>
      <c r="Q571" s="300"/>
      <c r="R571" s="453"/>
      <c r="S571" s="670"/>
      <c r="T571" s="643"/>
      <c r="U571" s="300"/>
      <c r="V571" s="252"/>
      <c r="W571" s="252"/>
      <c r="X571" s="252"/>
      <c r="Y571" s="252"/>
      <c r="Z571" s="252"/>
      <c r="AA571" s="252"/>
      <c r="AB571" s="573"/>
      <c r="AC571" s="573"/>
      <c r="AD571" s="573"/>
      <c r="AE571" s="573"/>
      <c r="AF571" s="573"/>
      <c r="AG571" s="573"/>
      <c r="AH571" s="573"/>
      <c r="AI571" s="573"/>
      <c r="AJ571" s="573"/>
      <c r="AK571" s="573"/>
      <c r="AL571" s="573"/>
      <c r="AM571" s="573"/>
      <c r="AN571" s="573"/>
      <c r="AO571" s="573"/>
      <c r="AP571" s="573"/>
      <c r="AQ571" s="573"/>
      <c r="AR571" s="573"/>
      <c r="AS571" s="573"/>
    </row>
    <row r="572" spans="1:45" s="323" customFormat="1" x14ac:dyDescent="0.25">
      <c r="A572" s="564"/>
      <c r="B572" s="564"/>
      <c r="C572" s="618"/>
      <c r="D572" s="463"/>
      <c r="E572" s="252"/>
      <c r="F572" s="300"/>
      <c r="G572" s="277"/>
      <c r="H572" s="319"/>
      <c r="I572" s="439"/>
      <c r="J572" s="488"/>
      <c r="K572" s="488"/>
      <c r="L572" s="488"/>
      <c r="M572" s="488"/>
      <c r="N572" s="514"/>
      <c r="O572" s="439"/>
      <c r="P572" s="439"/>
      <c r="Q572" s="300"/>
      <c r="R572" s="453"/>
      <c r="S572" s="670"/>
      <c r="T572" s="643"/>
      <c r="U572" s="300"/>
      <c r="V572" s="252"/>
      <c r="W572" s="252"/>
      <c r="X572" s="252"/>
      <c r="Y572" s="252"/>
      <c r="Z572" s="252"/>
      <c r="AA572" s="252"/>
      <c r="AB572" s="573"/>
      <c r="AC572" s="573"/>
      <c r="AD572" s="573"/>
      <c r="AE572" s="573"/>
      <c r="AF572" s="573"/>
      <c r="AG572" s="573"/>
      <c r="AH572" s="573"/>
      <c r="AI572" s="573"/>
      <c r="AJ572" s="573"/>
      <c r="AK572" s="573"/>
      <c r="AL572" s="573"/>
      <c r="AM572" s="573"/>
      <c r="AN572" s="573"/>
      <c r="AO572" s="573"/>
      <c r="AP572" s="573"/>
      <c r="AQ572" s="573"/>
      <c r="AR572" s="573"/>
      <c r="AS572" s="573"/>
    </row>
    <row r="573" spans="1:45" s="323" customFormat="1" x14ac:dyDescent="0.25">
      <c r="A573" s="564"/>
      <c r="B573" s="564"/>
      <c r="C573" s="618"/>
      <c r="D573" s="463"/>
      <c r="E573" s="252"/>
      <c r="F573" s="300"/>
      <c r="G573" s="277"/>
      <c r="H573" s="319"/>
      <c r="I573" s="439"/>
      <c r="J573" s="488"/>
      <c r="K573" s="488"/>
      <c r="L573" s="488"/>
      <c r="M573" s="488"/>
      <c r="N573" s="514"/>
      <c r="O573" s="439"/>
      <c r="P573" s="439"/>
      <c r="Q573" s="300"/>
      <c r="R573" s="453"/>
      <c r="S573" s="670"/>
      <c r="T573" s="643"/>
      <c r="U573" s="300"/>
      <c r="V573" s="252"/>
      <c r="W573" s="252"/>
      <c r="X573" s="252"/>
      <c r="Y573" s="252"/>
      <c r="Z573" s="252"/>
      <c r="AA573" s="252"/>
      <c r="AB573" s="573"/>
      <c r="AC573" s="573"/>
      <c r="AD573" s="573"/>
      <c r="AE573" s="573"/>
      <c r="AF573" s="573"/>
      <c r="AG573" s="573"/>
      <c r="AH573" s="573"/>
      <c r="AI573" s="573"/>
      <c r="AJ573" s="573"/>
      <c r="AK573" s="573"/>
      <c r="AL573" s="573"/>
      <c r="AM573" s="573"/>
      <c r="AN573" s="573"/>
      <c r="AO573" s="573"/>
      <c r="AP573" s="573"/>
      <c r="AQ573" s="573"/>
      <c r="AR573" s="573"/>
      <c r="AS573" s="573"/>
    </row>
    <row r="574" spans="1:45" s="323" customFormat="1" x14ac:dyDescent="0.25">
      <c r="A574" s="564"/>
      <c r="B574" s="564"/>
      <c r="C574" s="618"/>
      <c r="D574" s="463"/>
      <c r="E574" s="252"/>
      <c r="F574" s="300"/>
      <c r="G574" s="277"/>
      <c r="H574" s="319"/>
      <c r="I574" s="439"/>
      <c r="J574" s="488"/>
      <c r="K574" s="488"/>
      <c r="L574" s="488"/>
      <c r="M574" s="488"/>
      <c r="N574" s="514"/>
      <c r="O574" s="439"/>
      <c r="P574" s="439"/>
      <c r="Q574" s="300"/>
      <c r="R574" s="453"/>
      <c r="S574" s="670"/>
      <c r="T574" s="643"/>
      <c r="U574" s="300"/>
      <c r="V574" s="252"/>
      <c r="W574" s="252"/>
      <c r="X574" s="252"/>
      <c r="Y574" s="252"/>
      <c r="Z574" s="252"/>
      <c r="AA574" s="252"/>
      <c r="AB574" s="573"/>
      <c r="AC574" s="573"/>
      <c r="AD574" s="573"/>
      <c r="AE574" s="573"/>
      <c r="AF574" s="573"/>
      <c r="AG574" s="573"/>
      <c r="AH574" s="573"/>
      <c r="AI574" s="573"/>
      <c r="AJ574" s="573"/>
      <c r="AK574" s="573"/>
      <c r="AL574" s="573"/>
      <c r="AM574" s="573"/>
      <c r="AN574" s="573"/>
      <c r="AO574" s="573"/>
      <c r="AP574" s="573"/>
      <c r="AQ574" s="573"/>
      <c r="AR574" s="573"/>
      <c r="AS574" s="573"/>
    </row>
    <row r="575" spans="1:45" s="323" customFormat="1" x14ac:dyDescent="0.25">
      <c r="A575" s="564"/>
      <c r="B575" s="564"/>
      <c r="C575" s="618"/>
      <c r="D575" s="463"/>
      <c r="E575" s="252"/>
      <c r="F575" s="300"/>
      <c r="G575" s="277"/>
      <c r="H575" s="319"/>
      <c r="I575" s="439"/>
      <c r="J575" s="488"/>
      <c r="K575" s="488"/>
      <c r="L575" s="488"/>
      <c r="M575" s="488"/>
      <c r="N575" s="514"/>
      <c r="O575" s="439"/>
      <c r="P575" s="439"/>
      <c r="Q575" s="300"/>
      <c r="R575" s="453"/>
      <c r="S575" s="670"/>
      <c r="T575" s="643"/>
      <c r="U575" s="300"/>
      <c r="V575" s="252"/>
      <c r="W575" s="252"/>
      <c r="X575" s="252"/>
      <c r="Y575" s="252"/>
      <c r="Z575" s="252"/>
      <c r="AA575" s="252"/>
      <c r="AB575" s="573"/>
      <c r="AC575" s="573"/>
      <c r="AD575" s="573"/>
      <c r="AE575" s="573"/>
      <c r="AF575" s="573"/>
      <c r="AG575" s="573"/>
      <c r="AH575" s="573"/>
      <c r="AI575" s="573"/>
      <c r="AJ575" s="573"/>
      <c r="AK575" s="573"/>
      <c r="AL575" s="573"/>
      <c r="AM575" s="573"/>
      <c r="AN575" s="573"/>
      <c r="AO575" s="573"/>
      <c r="AP575" s="573"/>
      <c r="AQ575" s="573"/>
      <c r="AR575" s="573"/>
      <c r="AS575" s="573"/>
    </row>
    <row r="576" spans="1:45" s="323" customFormat="1" x14ac:dyDescent="0.25">
      <c r="A576" s="564"/>
      <c r="B576" s="564"/>
      <c r="C576" s="618"/>
      <c r="D576" s="463"/>
      <c r="E576" s="252"/>
      <c r="F576" s="300"/>
      <c r="G576" s="277"/>
      <c r="H576" s="319"/>
      <c r="I576" s="439"/>
      <c r="J576" s="488"/>
      <c r="K576" s="488"/>
      <c r="L576" s="488"/>
      <c r="M576" s="488"/>
      <c r="N576" s="514"/>
      <c r="O576" s="439"/>
      <c r="P576" s="439"/>
      <c r="Q576" s="300"/>
      <c r="R576" s="453"/>
      <c r="S576" s="670"/>
      <c r="T576" s="643"/>
      <c r="U576" s="300"/>
      <c r="V576" s="252"/>
      <c r="W576" s="252"/>
      <c r="X576" s="252"/>
      <c r="Y576" s="252"/>
      <c r="Z576" s="252"/>
      <c r="AA576" s="252"/>
      <c r="AB576" s="573"/>
      <c r="AC576" s="573"/>
      <c r="AD576" s="573"/>
      <c r="AE576" s="573"/>
      <c r="AF576" s="573"/>
      <c r="AG576" s="573"/>
      <c r="AH576" s="573"/>
      <c r="AI576" s="573"/>
      <c r="AJ576" s="573"/>
      <c r="AK576" s="573"/>
      <c r="AL576" s="573"/>
      <c r="AM576" s="573"/>
      <c r="AN576" s="573"/>
      <c r="AO576" s="573"/>
      <c r="AP576" s="573"/>
      <c r="AQ576" s="573"/>
      <c r="AR576" s="573"/>
      <c r="AS576" s="573"/>
    </row>
    <row r="577" spans="1:45" s="323" customFormat="1" x14ac:dyDescent="0.25">
      <c r="A577" s="564"/>
      <c r="B577" s="564"/>
      <c r="C577" s="618"/>
      <c r="D577" s="463"/>
      <c r="E577" s="252"/>
      <c r="F577" s="300"/>
      <c r="G577" s="277"/>
      <c r="H577" s="319"/>
      <c r="I577" s="439"/>
      <c r="J577" s="488"/>
      <c r="K577" s="488"/>
      <c r="L577" s="488"/>
      <c r="M577" s="488"/>
      <c r="N577" s="514"/>
      <c r="O577" s="439"/>
      <c r="P577" s="439"/>
      <c r="Q577" s="300"/>
      <c r="R577" s="453"/>
      <c r="S577" s="670"/>
      <c r="T577" s="643"/>
      <c r="U577" s="300"/>
      <c r="V577" s="252"/>
      <c r="W577" s="252"/>
      <c r="X577" s="252"/>
      <c r="Y577" s="252"/>
      <c r="Z577" s="252"/>
      <c r="AA577" s="252"/>
      <c r="AB577" s="573"/>
      <c r="AC577" s="573"/>
      <c r="AD577" s="573"/>
      <c r="AE577" s="573"/>
      <c r="AF577" s="573"/>
      <c r="AG577" s="573"/>
      <c r="AH577" s="573"/>
      <c r="AI577" s="573"/>
      <c r="AJ577" s="573"/>
      <c r="AK577" s="573"/>
      <c r="AL577" s="573"/>
      <c r="AM577" s="573"/>
      <c r="AN577" s="573"/>
      <c r="AO577" s="573"/>
      <c r="AP577" s="573"/>
      <c r="AQ577" s="573"/>
      <c r="AR577" s="573"/>
      <c r="AS577" s="573"/>
    </row>
    <row r="578" spans="1:45" s="323" customFormat="1" x14ac:dyDescent="0.25">
      <c r="A578" s="564"/>
      <c r="B578" s="564"/>
      <c r="C578" s="618"/>
      <c r="D578" s="463"/>
      <c r="E578" s="252"/>
      <c r="F578" s="300"/>
      <c r="G578" s="277"/>
      <c r="H578" s="319"/>
      <c r="I578" s="439"/>
      <c r="J578" s="488"/>
      <c r="K578" s="488"/>
      <c r="L578" s="488"/>
      <c r="M578" s="488"/>
      <c r="N578" s="514"/>
      <c r="O578" s="439"/>
      <c r="P578" s="439"/>
      <c r="Q578" s="300"/>
      <c r="R578" s="453"/>
      <c r="S578" s="670"/>
      <c r="T578" s="643"/>
      <c r="U578" s="300"/>
      <c r="V578" s="252"/>
      <c r="W578" s="252"/>
      <c r="X578" s="252"/>
      <c r="Y578" s="252"/>
      <c r="Z578" s="252"/>
      <c r="AA578" s="252"/>
      <c r="AB578" s="573"/>
      <c r="AC578" s="573"/>
      <c r="AD578" s="573"/>
      <c r="AE578" s="573"/>
      <c r="AF578" s="573"/>
      <c r="AG578" s="573"/>
      <c r="AH578" s="573"/>
      <c r="AI578" s="573"/>
      <c r="AJ578" s="573"/>
      <c r="AK578" s="573"/>
      <c r="AL578" s="573"/>
      <c r="AM578" s="573"/>
      <c r="AN578" s="573"/>
      <c r="AO578" s="573"/>
      <c r="AP578" s="573"/>
      <c r="AQ578" s="573"/>
      <c r="AR578" s="573"/>
      <c r="AS578" s="573"/>
    </row>
    <row r="579" spans="1:45" s="323" customFormat="1" x14ac:dyDescent="0.25">
      <c r="A579" s="564"/>
      <c r="B579" s="564"/>
      <c r="C579" s="618"/>
      <c r="D579" s="463"/>
      <c r="E579" s="252"/>
      <c r="F579" s="300"/>
      <c r="G579" s="277"/>
      <c r="H579" s="319"/>
      <c r="I579" s="439"/>
      <c r="J579" s="488"/>
      <c r="K579" s="488"/>
      <c r="L579" s="488"/>
      <c r="M579" s="488"/>
      <c r="N579" s="514"/>
      <c r="O579" s="439"/>
      <c r="P579" s="439"/>
      <c r="Q579" s="300"/>
      <c r="R579" s="453"/>
      <c r="S579" s="670"/>
      <c r="T579" s="643"/>
      <c r="U579" s="300"/>
      <c r="V579" s="252"/>
      <c r="W579" s="252"/>
      <c r="X579" s="252"/>
      <c r="Y579" s="252"/>
      <c r="Z579" s="252"/>
      <c r="AA579" s="252"/>
      <c r="AB579" s="573"/>
      <c r="AC579" s="573"/>
      <c r="AD579" s="573"/>
      <c r="AE579" s="573"/>
      <c r="AF579" s="573"/>
      <c r="AG579" s="573"/>
      <c r="AH579" s="573"/>
      <c r="AI579" s="573"/>
      <c r="AJ579" s="573"/>
      <c r="AK579" s="573"/>
      <c r="AL579" s="573"/>
      <c r="AM579" s="573"/>
      <c r="AN579" s="573"/>
      <c r="AO579" s="573"/>
      <c r="AP579" s="573"/>
      <c r="AQ579" s="573"/>
      <c r="AR579" s="573"/>
      <c r="AS579" s="573"/>
    </row>
    <row r="580" spans="1:45" s="323" customFormat="1" x14ac:dyDescent="0.25">
      <c r="A580" s="564"/>
      <c r="B580" s="564"/>
      <c r="C580" s="618"/>
      <c r="D580" s="463"/>
      <c r="E580" s="252"/>
      <c r="F580" s="300"/>
      <c r="G580" s="277"/>
      <c r="H580" s="319"/>
      <c r="I580" s="439"/>
      <c r="J580" s="488"/>
      <c r="K580" s="488"/>
      <c r="L580" s="488"/>
      <c r="M580" s="488"/>
      <c r="N580" s="514"/>
      <c r="O580" s="439"/>
      <c r="P580" s="439"/>
      <c r="Q580" s="300"/>
      <c r="R580" s="453"/>
      <c r="S580" s="670"/>
      <c r="T580" s="643"/>
      <c r="U580" s="300"/>
      <c r="V580" s="252"/>
      <c r="W580" s="252"/>
      <c r="X580" s="252"/>
      <c r="Y580" s="252"/>
      <c r="Z580" s="252"/>
      <c r="AA580" s="252"/>
      <c r="AB580" s="573"/>
      <c r="AC580" s="573"/>
      <c r="AD580" s="573"/>
      <c r="AE580" s="573"/>
      <c r="AF580" s="573"/>
      <c r="AG580" s="573"/>
      <c r="AH580" s="573"/>
      <c r="AI580" s="573"/>
      <c r="AJ580" s="573"/>
      <c r="AK580" s="573"/>
      <c r="AL580" s="573"/>
      <c r="AM580" s="573"/>
      <c r="AN580" s="573"/>
      <c r="AO580" s="573"/>
      <c r="AP580" s="573"/>
      <c r="AQ580" s="573"/>
      <c r="AR580" s="573"/>
      <c r="AS580" s="573"/>
    </row>
    <row r="581" spans="1:45" s="323" customFormat="1" x14ac:dyDescent="0.25">
      <c r="A581" s="564"/>
      <c r="B581" s="564"/>
      <c r="C581" s="618"/>
      <c r="D581" s="463"/>
      <c r="E581" s="252"/>
      <c r="F581" s="300"/>
      <c r="G581" s="277"/>
      <c r="H581" s="319"/>
      <c r="I581" s="439"/>
      <c r="J581" s="488"/>
      <c r="K581" s="488"/>
      <c r="L581" s="488"/>
      <c r="M581" s="488"/>
      <c r="N581" s="514"/>
      <c r="O581" s="439"/>
      <c r="P581" s="439"/>
      <c r="Q581" s="300"/>
      <c r="R581" s="453"/>
      <c r="S581" s="670"/>
      <c r="T581" s="643"/>
      <c r="U581" s="300"/>
      <c r="V581" s="252"/>
      <c r="W581" s="252"/>
      <c r="X581" s="252"/>
      <c r="Y581" s="252"/>
      <c r="Z581" s="252"/>
      <c r="AA581" s="252"/>
      <c r="AB581" s="573"/>
      <c r="AC581" s="573"/>
      <c r="AD581" s="573"/>
      <c r="AE581" s="573"/>
      <c r="AF581" s="573"/>
      <c r="AG581" s="573"/>
      <c r="AH581" s="573"/>
      <c r="AI581" s="573"/>
      <c r="AJ581" s="573"/>
      <c r="AK581" s="573"/>
      <c r="AL581" s="573"/>
      <c r="AM581" s="573"/>
      <c r="AN581" s="573"/>
      <c r="AO581" s="573"/>
      <c r="AP581" s="573"/>
      <c r="AQ581" s="573"/>
      <c r="AR581" s="573"/>
      <c r="AS581" s="573"/>
    </row>
    <row r="582" spans="1:45" s="323" customFormat="1" x14ac:dyDescent="0.25">
      <c r="A582" s="564"/>
      <c r="B582" s="564"/>
      <c r="C582" s="618"/>
      <c r="D582" s="463"/>
      <c r="E582" s="252"/>
      <c r="F582" s="300"/>
      <c r="G582" s="277"/>
      <c r="H582" s="319"/>
      <c r="I582" s="439"/>
      <c r="J582" s="488"/>
      <c r="K582" s="488"/>
      <c r="L582" s="488"/>
      <c r="M582" s="488"/>
      <c r="N582" s="514"/>
      <c r="O582" s="439"/>
      <c r="P582" s="439"/>
      <c r="Q582" s="300"/>
      <c r="R582" s="453"/>
      <c r="S582" s="670"/>
      <c r="T582" s="643"/>
      <c r="U582" s="300"/>
      <c r="V582" s="252"/>
      <c r="W582" s="252"/>
      <c r="X582" s="252"/>
      <c r="Y582" s="252"/>
      <c r="Z582" s="252"/>
      <c r="AA582" s="252"/>
      <c r="AB582" s="573"/>
      <c r="AC582" s="573"/>
      <c r="AD582" s="573"/>
      <c r="AE582" s="573"/>
      <c r="AF582" s="573"/>
      <c r="AG582" s="573"/>
      <c r="AH582" s="573"/>
      <c r="AI582" s="573"/>
      <c r="AJ582" s="573"/>
      <c r="AK582" s="573"/>
      <c r="AL582" s="573"/>
      <c r="AM582" s="573"/>
      <c r="AN582" s="573"/>
      <c r="AO582" s="573"/>
      <c r="AP582" s="573"/>
      <c r="AQ582" s="573"/>
      <c r="AR582" s="573"/>
      <c r="AS582" s="573"/>
    </row>
    <row r="583" spans="1:45" s="323" customFormat="1" x14ac:dyDescent="0.25">
      <c r="A583" s="564"/>
      <c r="B583" s="564"/>
      <c r="C583" s="618"/>
      <c r="D583" s="463"/>
      <c r="E583" s="252"/>
      <c r="F583" s="300"/>
      <c r="G583" s="277"/>
      <c r="H583" s="319"/>
      <c r="I583" s="439"/>
      <c r="J583" s="488"/>
      <c r="K583" s="488"/>
      <c r="L583" s="488"/>
      <c r="M583" s="488"/>
      <c r="N583" s="514"/>
      <c r="O583" s="439"/>
      <c r="P583" s="439"/>
      <c r="Q583" s="300"/>
      <c r="R583" s="453"/>
      <c r="S583" s="670"/>
      <c r="T583" s="643"/>
      <c r="U583" s="300"/>
      <c r="V583" s="252"/>
      <c r="W583" s="252"/>
      <c r="X583" s="252"/>
      <c r="Y583" s="252"/>
      <c r="Z583" s="252"/>
      <c r="AA583" s="252"/>
      <c r="AB583" s="573"/>
      <c r="AC583" s="573"/>
      <c r="AD583" s="573"/>
      <c r="AE583" s="573"/>
      <c r="AF583" s="573"/>
      <c r="AG583" s="573"/>
      <c r="AH583" s="573"/>
      <c r="AI583" s="573"/>
      <c r="AJ583" s="573"/>
      <c r="AK583" s="573"/>
      <c r="AL583" s="573"/>
      <c r="AM583" s="573"/>
      <c r="AN583" s="573"/>
      <c r="AO583" s="573"/>
      <c r="AP583" s="573"/>
      <c r="AQ583" s="573"/>
      <c r="AR583" s="573"/>
      <c r="AS583" s="573"/>
    </row>
    <row r="584" spans="1:45" s="323" customFormat="1" x14ac:dyDescent="0.25">
      <c r="A584" s="564"/>
      <c r="B584" s="564"/>
      <c r="C584" s="618"/>
      <c r="D584" s="463"/>
      <c r="E584" s="252"/>
      <c r="F584" s="300"/>
      <c r="G584" s="277"/>
      <c r="H584" s="319"/>
      <c r="I584" s="439"/>
      <c r="J584" s="488"/>
      <c r="K584" s="488"/>
      <c r="L584" s="488"/>
      <c r="M584" s="488"/>
      <c r="N584" s="514"/>
      <c r="O584" s="439"/>
      <c r="P584" s="439"/>
      <c r="Q584" s="300"/>
      <c r="R584" s="453"/>
      <c r="S584" s="670"/>
      <c r="T584" s="643"/>
      <c r="U584" s="300"/>
      <c r="V584" s="252"/>
      <c r="W584" s="252"/>
      <c r="X584" s="252"/>
      <c r="Y584" s="252"/>
      <c r="Z584" s="252"/>
      <c r="AA584" s="252"/>
      <c r="AB584" s="573"/>
      <c r="AC584" s="573"/>
      <c r="AD584" s="573"/>
      <c r="AE584" s="573"/>
      <c r="AF584" s="573"/>
      <c r="AG584" s="573"/>
      <c r="AH584" s="573"/>
      <c r="AI584" s="573"/>
      <c r="AJ584" s="573"/>
      <c r="AK584" s="573"/>
      <c r="AL584" s="573"/>
      <c r="AM584" s="573"/>
      <c r="AN584" s="573"/>
      <c r="AO584" s="573"/>
      <c r="AP584" s="573"/>
      <c r="AQ584" s="573"/>
      <c r="AR584" s="573"/>
      <c r="AS584" s="573"/>
    </row>
    <row r="585" spans="1:45" s="323" customFormat="1" x14ac:dyDescent="0.25">
      <c r="A585" s="564"/>
      <c r="B585" s="564"/>
      <c r="C585" s="618"/>
      <c r="D585" s="463"/>
      <c r="E585" s="252"/>
      <c r="F585" s="300"/>
      <c r="G585" s="277"/>
      <c r="H585" s="319"/>
      <c r="I585" s="439"/>
      <c r="J585" s="488"/>
      <c r="K585" s="488"/>
      <c r="L585" s="488"/>
      <c r="M585" s="488"/>
      <c r="N585" s="514"/>
      <c r="O585" s="439"/>
      <c r="P585" s="439"/>
      <c r="Q585" s="300"/>
      <c r="R585" s="453"/>
      <c r="S585" s="670"/>
      <c r="T585" s="643"/>
      <c r="U585" s="300"/>
      <c r="V585" s="252"/>
      <c r="W585" s="252"/>
      <c r="X585" s="252"/>
      <c r="Y585" s="252"/>
      <c r="Z585" s="252"/>
      <c r="AA585" s="252"/>
      <c r="AB585" s="573"/>
      <c r="AC585" s="573"/>
      <c r="AD585" s="573"/>
      <c r="AE585" s="573"/>
      <c r="AF585" s="573"/>
      <c r="AG585" s="573"/>
      <c r="AH585" s="573"/>
      <c r="AI585" s="573"/>
      <c r="AJ585" s="573"/>
      <c r="AK585" s="573"/>
      <c r="AL585" s="573"/>
      <c r="AM585" s="573"/>
      <c r="AN585" s="573"/>
      <c r="AO585" s="573"/>
      <c r="AP585" s="573"/>
      <c r="AQ585" s="573"/>
      <c r="AR585" s="573"/>
      <c r="AS585" s="573"/>
    </row>
    <row r="586" spans="1:45" s="323" customFormat="1" x14ac:dyDescent="0.25">
      <c r="A586" s="564"/>
      <c r="B586" s="564"/>
      <c r="C586" s="618"/>
      <c r="D586" s="463"/>
      <c r="E586" s="252"/>
      <c r="F586" s="300"/>
      <c r="G586" s="277"/>
      <c r="H586" s="319"/>
      <c r="I586" s="439"/>
      <c r="J586" s="488"/>
      <c r="K586" s="488"/>
      <c r="L586" s="488"/>
      <c r="M586" s="488"/>
      <c r="N586" s="514"/>
      <c r="O586" s="439"/>
      <c r="P586" s="439"/>
      <c r="Q586" s="300"/>
      <c r="R586" s="453"/>
      <c r="S586" s="670"/>
      <c r="T586" s="643"/>
      <c r="U586" s="300"/>
      <c r="V586" s="252"/>
      <c r="W586" s="252"/>
      <c r="X586" s="252"/>
      <c r="Y586" s="252"/>
      <c r="Z586" s="252"/>
      <c r="AA586" s="252"/>
      <c r="AB586" s="573"/>
      <c r="AC586" s="573"/>
      <c r="AD586" s="573"/>
      <c r="AE586" s="573"/>
      <c r="AF586" s="573"/>
      <c r="AG586" s="573"/>
      <c r="AH586" s="573"/>
      <c r="AI586" s="573"/>
      <c r="AJ586" s="573"/>
      <c r="AK586" s="573"/>
      <c r="AL586" s="573"/>
      <c r="AM586" s="573"/>
      <c r="AN586" s="573"/>
      <c r="AO586" s="573"/>
      <c r="AP586" s="573"/>
      <c r="AQ586" s="573"/>
      <c r="AR586" s="573"/>
      <c r="AS586" s="573"/>
    </row>
    <row r="587" spans="1:45" s="323" customFormat="1" x14ac:dyDescent="0.25">
      <c r="A587" s="564"/>
      <c r="B587" s="564"/>
      <c r="C587" s="618"/>
      <c r="D587" s="463"/>
      <c r="E587" s="252"/>
      <c r="F587" s="300"/>
      <c r="G587" s="277"/>
      <c r="H587" s="319"/>
      <c r="I587" s="439"/>
      <c r="J587" s="488"/>
      <c r="K587" s="488"/>
      <c r="L587" s="488"/>
      <c r="M587" s="488"/>
      <c r="N587" s="514"/>
      <c r="O587" s="439"/>
      <c r="P587" s="439"/>
      <c r="Q587" s="300"/>
      <c r="R587" s="453"/>
      <c r="S587" s="670"/>
      <c r="T587" s="643"/>
      <c r="U587" s="300"/>
      <c r="V587" s="252"/>
      <c r="W587" s="252"/>
      <c r="X587" s="252"/>
      <c r="Y587" s="252"/>
      <c r="Z587" s="252"/>
      <c r="AA587" s="252"/>
      <c r="AB587" s="573"/>
      <c r="AC587" s="573"/>
      <c r="AD587" s="573"/>
      <c r="AE587" s="573"/>
      <c r="AF587" s="573"/>
      <c r="AG587" s="573"/>
      <c r="AH587" s="573"/>
      <c r="AI587" s="573"/>
      <c r="AJ587" s="573"/>
      <c r="AK587" s="573"/>
      <c r="AL587" s="573"/>
      <c r="AM587" s="573"/>
      <c r="AN587" s="573"/>
      <c r="AO587" s="573"/>
      <c r="AP587" s="573"/>
      <c r="AQ587" s="573"/>
      <c r="AR587" s="573"/>
      <c r="AS587" s="573"/>
    </row>
    <row r="588" spans="1:45" s="323" customFormat="1" x14ac:dyDescent="0.25">
      <c r="A588" s="564"/>
      <c r="B588" s="564"/>
      <c r="C588" s="618"/>
      <c r="D588" s="463"/>
      <c r="E588" s="252"/>
      <c r="F588" s="300"/>
      <c r="G588" s="277"/>
      <c r="H588" s="319"/>
      <c r="I588" s="439"/>
      <c r="J588" s="488"/>
      <c r="K588" s="488"/>
      <c r="L588" s="488"/>
      <c r="M588" s="488"/>
      <c r="N588" s="514"/>
      <c r="O588" s="439"/>
      <c r="P588" s="439"/>
      <c r="Q588" s="300"/>
      <c r="R588" s="453"/>
      <c r="S588" s="670"/>
      <c r="T588" s="643"/>
      <c r="U588" s="300"/>
      <c r="V588" s="252"/>
      <c r="W588" s="252"/>
      <c r="X588" s="252"/>
      <c r="Y588" s="252"/>
      <c r="Z588" s="252"/>
      <c r="AA588" s="252"/>
      <c r="AB588" s="573"/>
      <c r="AC588" s="573"/>
      <c r="AD588" s="573"/>
      <c r="AE588" s="573"/>
      <c r="AF588" s="573"/>
      <c r="AG588" s="573"/>
      <c r="AH588" s="573"/>
      <c r="AI588" s="573"/>
      <c r="AJ588" s="573"/>
      <c r="AK588" s="573"/>
      <c r="AL588" s="573"/>
      <c r="AM588" s="573"/>
      <c r="AN588" s="573"/>
      <c r="AO588" s="573"/>
      <c r="AP588" s="573"/>
      <c r="AQ588" s="573"/>
      <c r="AR588" s="573"/>
      <c r="AS588" s="573"/>
    </row>
    <row r="589" spans="1:45" s="323" customFormat="1" x14ac:dyDescent="0.25">
      <c r="A589" s="564"/>
      <c r="B589" s="564"/>
      <c r="C589" s="618"/>
      <c r="D589" s="463"/>
      <c r="E589" s="252"/>
      <c r="F589" s="300"/>
      <c r="G589" s="277"/>
      <c r="H589" s="319"/>
      <c r="I589" s="439"/>
      <c r="J589" s="488"/>
      <c r="K589" s="488"/>
      <c r="L589" s="488"/>
      <c r="M589" s="488"/>
      <c r="N589" s="514"/>
      <c r="O589" s="439"/>
      <c r="P589" s="439"/>
      <c r="Q589" s="300"/>
      <c r="R589" s="453"/>
      <c r="S589" s="670"/>
      <c r="T589" s="643"/>
      <c r="U589" s="300"/>
      <c r="V589" s="252"/>
      <c r="W589" s="252"/>
      <c r="X589" s="252"/>
      <c r="Y589" s="252"/>
      <c r="Z589" s="252"/>
      <c r="AA589" s="252"/>
      <c r="AB589" s="573"/>
      <c r="AC589" s="573"/>
      <c r="AD589" s="573"/>
      <c r="AE589" s="573"/>
      <c r="AF589" s="573"/>
      <c r="AG589" s="573"/>
      <c r="AH589" s="573"/>
      <c r="AI589" s="573"/>
      <c r="AJ589" s="573"/>
      <c r="AK589" s="573"/>
      <c r="AL589" s="573"/>
      <c r="AM589" s="573"/>
      <c r="AN589" s="573"/>
      <c r="AO589" s="573"/>
      <c r="AP589" s="573"/>
      <c r="AQ589" s="573"/>
      <c r="AR589" s="573"/>
      <c r="AS589" s="573"/>
    </row>
    <row r="590" spans="1:45" s="323" customFormat="1" x14ac:dyDescent="0.25">
      <c r="A590" s="564"/>
      <c r="B590" s="564"/>
      <c r="C590" s="467"/>
      <c r="D590" s="463"/>
      <c r="E590" s="252"/>
      <c r="F590" s="300"/>
      <c r="G590" s="277"/>
      <c r="H590" s="319"/>
      <c r="I590" s="439"/>
      <c r="J590" s="488"/>
      <c r="K590" s="488"/>
      <c r="L590" s="488"/>
      <c r="M590" s="488"/>
      <c r="N590" s="514"/>
      <c r="O590" s="439"/>
      <c r="P590" s="439"/>
      <c r="Q590" s="300"/>
      <c r="R590" s="453"/>
      <c r="S590" s="670"/>
      <c r="T590" s="643"/>
      <c r="U590" s="300"/>
      <c r="V590" s="252"/>
      <c r="W590" s="252"/>
      <c r="X590" s="252"/>
      <c r="Y590" s="252"/>
      <c r="Z590" s="252"/>
      <c r="AA590" s="252"/>
      <c r="AB590" s="573"/>
      <c r="AC590" s="573"/>
      <c r="AD590" s="573"/>
      <c r="AE590" s="573"/>
      <c r="AF590" s="573"/>
      <c r="AG590" s="573"/>
      <c r="AH590" s="573"/>
      <c r="AI590" s="573"/>
      <c r="AJ590" s="573"/>
      <c r="AK590" s="573"/>
      <c r="AL590" s="573"/>
      <c r="AM590" s="573"/>
      <c r="AN590" s="573"/>
      <c r="AO590" s="573"/>
      <c r="AP590" s="573"/>
      <c r="AQ590" s="573"/>
      <c r="AR590" s="573"/>
      <c r="AS590" s="573"/>
    </row>
    <row r="591" spans="1:45" s="323" customFormat="1" x14ac:dyDescent="0.25">
      <c r="A591" s="564"/>
      <c r="B591" s="564"/>
      <c r="C591" s="467"/>
      <c r="D591" s="463"/>
      <c r="E591" s="252"/>
      <c r="F591" s="300"/>
      <c r="G591" s="277"/>
      <c r="H591" s="319"/>
      <c r="I591" s="439"/>
      <c r="J591" s="488"/>
      <c r="K591" s="488"/>
      <c r="L591" s="488"/>
      <c r="M591" s="488"/>
      <c r="N591" s="514"/>
      <c r="O591" s="439"/>
      <c r="P591" s="439"/>
      <c r="Q591" s="300"/>
      <c r="R591" s="453"/>
      <c r="S591" s="670"/>
      <c r="T591" s="643"/>
      <c r="U591" s="300"/>
      <c r="V591" s="252"/>
      <c r="W591" s="252"/>
      <c r="X591" s="252"/>
      <c r="Y591" s="252"/>
      <c r="Z591" s="252"/>
      <c r="AA591" s="252"/>
      <c r="AB591" s="573"/>
      <c r="AC591" s="573"/>
      <c r="AD591" s="573"/>
      <c r="AE591" s="573"/>
      <c r="AF591" s="573"/>
      <c r="AG591" s="573"/>
      <c r="AH591" s="573"/>
      <c r="AI591" s="573"/>
      <c r="AJ591" s="573"/>
      <c r="AK591" s="573"/>
      <c r="AL591" s="573"/>
      <c r="AM591" s="573"/>
      <c r="AN591" s="573"/>
      <c r="AO591" s="573"/>
      <c r="AP591" s="573"/>
      <c r="AQ591" s="573"/>
      <c r="AR591" s="573"/>
      <c r="AS591" s="573"/>
    </row>
    <row r="592" spans="1:45" s="323" customFormat="1" x14ac:dyDescent="0.25">
      <c r="A592" s="564"/>
      <c r="B592" s="564"/>
      <c r="C592" s="468"/>
      <c r="D592" s="463"/>
      <c r="E592" s="252"/>
      <c r="F592" s="300"/>
      <c r="G592" s="277"/>
      <c r="H592" s="319"/>
      <c r="I592" s="439"/>
      <c r="J592" s="488"/>
      <c r="K592" s="488"/>
      <c r="L592" s="488"/>
      <c r="M592" s="488"/>
      <c r="N592" s="514"/>
      <c r="O592" s="439"/>
      <c r="P592" s="439"/>
      <c r="Q592" s="300"/>
      <c r="R592" s="453"/>
      <c r="S592" s="670"/>
      <c r="T592" s="643"/>
      <c r="U592" s="300"/>
      <c r="V592" s="252"/>
      <c r="W592" s="252"/>
      <c r="X592" s="252"/>
      <c r="Y592" s="252"/>
      <c r="Z592" s="252"/>
      <c r="AA592" s="252"/>
      <c r="AB592" s="573"/>
      <c r="AC592" s="573"/>
      <c r="AD592" s="573"/>
      <c r="AE592" s="573"/>
      <c r="AF592" s="573"/>
      <c r="AG592" s="573"/>
      <c r="AH592" s="573"/>
      <c r="AI592" s="573"/>
      <c r="AJ592" s="573"/>
      <c r="AK592" s="573"/>
      <c r="AL592" s="573"/>
      <c r="AM592" s="573"/>
      <c r="AN592" s="573"/>
      <c r="AO592" s="573"/>
      <c r="AP592" s="573"/>
      <c r="AQ592" s="573"/>
      <c r="AR592" s="573"/>
      <c r="AS592" s="573"/>
    </row>
    <row r="593" spans="1:45" s="323" customFormat="1" x14ac:dyDescent="0.25">
      <c r="A593" s="564"/>
      <c r="B593" s="564"/>
      <c r="C593" s="466"/>
      <c r="D593" s="463"/>
      <c r="E593" s="252"/>
      <c r="F593" s="300"/>
      <c r="G593" s="277"/>
      <c r="H593" s="319"/>
      <c r="I593" s="439"/>
      <c r="J593" s="488"/>
      <c r="K593" s="488"/>
      <c r="L593" s="488"/>
      <c r="M593" s="488"/>
      <c r="N593" s="514"/>
      <c r="O593" s="439"/>
      <c r="P593" s="439"/>
      <c r="Q593" s="300"/>
      <c r="R593" s="453"/>
      <c r="S593" s="670"/>
      <c r="T593" s="643"/>
      <c r="U593" s="300"/>
      <c r="V593" s="252"/>
      <c r="W593" s="252"/>
      <c r="X593" s="252"/>
      <c r="Y593" s="252"/>
      <c r="Z593" s="252"/>
      <c r="AA593" s="252"/>
      <c r="AB593" s="573"/>
      <c r="AC593" s="573"/>
      <c r="AD593" s="573"/>
      <c r="AE593" s="573"/>
      <c r="AF593" s="573"/>
      <c r="AG593" s="573"/>
      <c r="AH593" s="573"/>
      <c r="AI593" s="573"/>
      <c r="AJ593" s="573"/>
      <c r="AK593" s="573"/>
      <c r="AL593" s="573"/>
      <c r="AM593" s="573"/>
      <c r="AN593" s="573"/>
      <c r="AO593" s="573"/>
      <c r="AP593" s="573"/>
      <c r="AQ593" s="573"/>
      <c r="AR593" s="573"/>
      <c r="AS593" s="573"/>
    </row>
    <row r="594" spans="1:45" s="323" customFormat="1" x14ac:dyDescent="0.25">
      <c r="A594" s="564"/>
      <c r="B594" s="564"/>
      <c r="C594" s="467"/>
      <c r="D594" s="463"/>
      <c r="E594" s="252"/>
      <c r="F594" s="300"/>
      <c r="G594" s="277"/>
      <c r="H594" s="319"/>
      <c r="I594" s="439"/>
      <c r="J594" s="488"/>
      <c r="K594" s="488"/>
      <c r="L594" s="488"/>
      <c r="M594" s="488"/>
      <c r="N594" s="514"/>
      <c r="O594" s="439"/>
      <c r="P594" s="439"/>
      <c r="Q594" s="300"/>
      <c r="R594" s="453"/>
      <c r="S594" s="670"/>
      <c r="T594" s="643"/>
      <c r="U594" s="300"/>
      <c r="V594" s="252"/>
      <c r="W594" s="252"/>
      <c r="X594" s="252"/>
      <c r="Y594" s="252"/>
      <c r="Z594" s="252"/>
      <c r="AA594" s="252"/>
      <c r="AB594" s="573"/>
      <c r="AC594" s="573"/>
      <c r="AD594" s="573"/>
      <c r="AE594" s="573"/>
      <c r="AF594" s="573"/>
      <c r="AG594" s="573"/>
      <c r="AH594" s="573"/>
      <c r="AI594" s="573"/>
      <c r="AJ594" s="573"/>
      <c r="AK594" s="573"/>
      <c r="AL594" s="573"/>
      <c r="AM594" s="573"/>
      <c r="AN594" s="573"/>
      <c r="AO594" s="573"/>
      <c r="AP594" s="573"/>
      <c r="AQ594" s="573"/>
      <c r="AR594" s="573"/>
      <c r="AS594" s="573"/>
    </row>
    <row r="595" spans="1:45" s="323" customFormat="1" x14ac:dyDescent="0.25">
      <c r="A595" s="564"/>
      <c r="B595" s="564"/>
      <c r="C595" s="467"/>
      <c r="D595" s="463"/>
      <c r="E595" s="252"/>
      <c r="F595" s="300"/>
      <c r="G595" s="277"/>
      <c r="H595" s="319"/>
      <c r="I595" s="439"/>
      <c r="J595" s="488"/>
      <c r="K595" s="488"/>
      <c r="L595" s="488"/>
      <c r="M595" s="488"/>
      <c r="N595" s="514"/>
      <c r="O595" s="439"/>
      <c r="P595" s="439"/>
      <c r="Q595" s="300"/>
      <c r="R595" s="453"/>
      <c r="S595" s="670"/>
      <c r="T595" s="643"/>
      <c r="U595" s="300"/>
      <c r="V595" s="252"/>
      <c r="W595" s="252"/>
      <c r="X595" s="252"/>
      <c r="Y595" s="252"/>
      <c r="Z595" s="252"/>
      <c r="AA595" s="252"/>
      <c r="AB595" s="573"/>
      <c r="AC595" s="573"/>
      <c r="AD595" s="573"/>
      <c r="AE595" s="573"/>
      <c r="AF595" s="573"/>
      <c r="AG595" s="573"/>
      <c r="AH595" s="573"/>
      <c r="AI595" s="573"/>
      <c r="AJ595" s="573"/>
      <c r="AK595" s="573"/>
      <c r="AL595" s="573"/>
      <c r="AM595" s="573"/>
      <c r="AN595" s="573"/>
      <c r="AO595" s="573"/>
      <c r="AP595" s="573"/>
      <c r="AQ595" s="573"/>
      <c r="AR595" s="573"/>
      <c r="AS595" s="573"/>
    </row>
    <row r="596" spans="1:45" s="323" customFormat="1" x14ac:dyDescent="0.25">
      <c r="A596" s="564"/>
      <c r="B596" s="564"/>
      <c r="C596" s="467"/>
      <c r="D596" s="463"/>
      <c r="E596" s="252"/>
      <c r="F596" s="300"/>
      <c r="G596" s="277"/>
      <c r="H596" s="319"/>
      <c r="I596" s="439"/>
      <c r="J596" s="488"/>
      <c r="K596" s="488"/>
      <c r="L596" s="488"/>
      <c r="M596" s="488"/>
      <c r="N596" s="514"/>
      <c r="O596" s="439"/>
      <c r="P596" s="439"/>
      <c r="Q596" s="300"/>
      <c r="R596" s="453"/>
      <c r="S596" s="670"/>
      <c r="T596" s="643"/>
      <c r="U596" s="300"/>
      <c r="V596" s="252"/>
      <c r="W596" s="252"/>
      <c r="X596" s="252"/>
      <c r="Y596" s="252"/>
      <c r="Z596" s="252"/>
      <c r="AA596" s="252"/>
      <c r="AB596" s="573"/>
      <c r="AC596" s="573"/>
      <c r="AD596" s="573"/>
      <c r="AE596" s="573"/>
      <c r="AF596" s="573"/>
      <c r="AG596" s="573"/>
      <c r="AH596" s="573"/>
      <c r="AI596" s="573"/>
      <c r="AJ596" s="573"/>
      <c r="AK596" s="573"/>
      <c r="AL596" s="573"/>
      <c r="AM596" s="573"/>
      <c r="AN596" s="573"/>
      <c r="AO596" s="573"/>
      <c r="AP596" s="573"/>
      <c r="AQ596" s="573"/>
      <c r="AR596" s="573"/>
      <c r="AS596" s="573"/>
    </row>
    <row r="597" spans="1:45" s="323" customFormat="1" x14ac:dyDescent="0.25">
      <c r="A597" s="564"/>
      <c r="B597" s="564"/>
      <c r="C597" s="618"/>
      <c r="D597" s="463"/>
      <c r="E597" s="252"/>
      <c r="F597" s="300"/>
      <c r="G597" s="277"/>
      <c r="H597" s="319"/>
      <c r="I597" s="439"/>
      <c r="J597" s="488"/>
      <c r="K597" s="488"/>
      <c r="L597" s="488"/>
      <c r="M597" s="488"/>
      <c r="N597" s="514"/>
      <c r="O597" s="439"/>
      <c r="P597" s="439"/>
      <c r="Q597" s="300"/>
      <c r="R597" s="453"/>
      <c r="S597" s="670"/>
      <c r="T597" s="643"/>
      <c r="U597" s="300"/>
      <c r="V597" s="252"/>
      <c r="W597" s="252"/>
      <c r="X597" s="252"/>
      <c r="Y597" s="252"/>
      <c r="Z597" s="252"/>
      <c r="AA597" s="252"/>
      <c r="AB597" s="573"/>
      <c r="AC597" s="573"/>
      <c r="AD597" s="573"/>
      <c r="AE597" s="573"/>
      <c r="AF597" s="573"/>
      <c r="AG597" s="573"/>
      <c r="AH597" s="573"/>
      <c r="AI597" s="573"/>
      <c r="AJ597" s="573"/>
      <c r="AK597" s="573"/>
      <c r="AL597" s="573"/>
      <c r="AM597" s="573"/>
      <c r="AN597" s="573"/>
      <c r="AO597" s="573"/>
      <c r="AP597" s="573"/>
      <c r="AQ597" s="573"/>
      <c r="AR597" s="573"/>
      <c r="AS597" s="573"/>
    </row>
    <row r="598" spans="1:45" s="323" customFormat="1" x14ac:dyDescent="0.25">
      <c r="A598" s="564"/>
      <c r="B598" s="564"/>
      <c r="C598" s="618"/>
      <c r="D598" s="463"/>
      <c r="E598" s="252"/>
      <c r="F598" s="300"/>
      <c r="G598" s="277"/>
      <c r="H598" s="319"/>
      <c r="I598" s="439"/>
      <c r="J598" s="488"/>
      <c r="K598" s="488"/>
      <c r="L598" s="488"/>
      <c r="M598" s="488"/>
      <c r="N598" s="514"/>
      <c r="O598" s="439"/>
      <c r="P598" s="439"/>
      <c r="Q598" s="300"/>
      <c r="R598" s="453"/>
      <c r="S598" s="670"/>
      <c r="T598" s="643"/>
      <c r="U598" s="300"/>
      <c r="V598" s="252"/>
      <c r="W598" s="252"/>
      <c r="X598" s="252"/>
      <c r="Y598" s="252"/>
      <c r="Z598" s="252"/>
      <c r="AA598" s="252"/>
      <c r="AB598" s="573"/>
      <c r="AC598" s="573"/>
      <c r="AD598" s="573"/>
      <c r="AE598" s="573"/>
      <c r="AF598" s="573"/>
      <c r="AG598" s="573"/>
      <c r="AH598" s="573"/>
      <c r="AI598" s="573"/>
      <c r="AJ598" s="573"/>
      <c r="AK598" s="573"/>
      <c r="AL598" s="573"/>
      <c r="AM598" s="573"/>
      <c r="AN598" s="573"/>
      <c r="AO598" s="573"/>
      <c r="AP598" s="573"/>
      <c r="AQ598" s="573"/>
      <c r="AR598" s="573"/>
      <c r="AS598" s="573"/>
    </row>
    <row r="599" spans="1:45" s="323" customFormat="1" x14ac:dyDescent="0.25">
      <c r="A599" s="564"/>
      <c r="B599" s="564"/>
      <c r="C599" s="618"/>
      <c r="D599" s="463"/>
      <c r="E599" s="252"/>
      <c r="F599" s="300"/>
      <c r="G599" s="277"/>
      <c r="H599" s="319"/>
      <c r="I599" s="439"/>
      <c r="J599" s="488"/>
      <c r="K599" s="488"/>
      <c r="L599" s="488"/>
      <c r="M599" s="488"/>
      <c r="N599" s="514"/>
      <c r="O599" s="439"/>
      <c r="P599" s="439"/>
      <c r="Q599" s="300"/>
      <c r="R599" s="453"/>
      <c r="S599" s="670"/>
      <c r="T599" s="643"/>
      <c r="U599" s="300"/>
      <c r="V599" s="252"/>
      <c r="W599" s="252"/>
      <c r="X599" s="252"/>
      <c r="Y599" s="252"/>
      <c r="Z599" s="252"/>
      <c r="AA599" s="252"/>
      <c r="AB599" s="573"/>
      <c r="AC599" s="573"/>
      <c r="AD599" s="573"/>
      <c r="AE599" s="573"/>
      <c r="AF599" s="573"/>
      <c r="AG599" s="573"/>
      <c r="AH599" s="573"/>
      <c r="AI599" s="573"/>
      <c r="AJ599" s="573"/>
      <c r="AK599" s="573"/>
      <c r="AL599" s="573"/>
      <c r="AM599" s="573"/>
      <c r="AN599" s="573"/>
      <c r="AO599" s="573"/>
      <c r="AP599" s="573"/>
      <c r="AQ599" s="573"/>
      <c r="AR599" s="573"/>
      <c r="AS599" s="573"/>
    </row>
    <row r="600" spans="1:45" s="323" customFormat="1" x14ac:dyDescent="0.25">
      <c r="A600" s="564"/>
      <c r="B600" s="564"/>
      <c r="C600" s="618"/>
      <c r="D600" s="463"/>
      <c r="E600" s="252"/>
      <c r="F600" s="300"/>
      <c r="G600" s="277"/>
      <c r="H600" s="319"/>
      <c r="I600" s="439"/>
      <c r="J600" s="488"/>
      <c r="K600" s="488"/>
      <c r="L600" s="488"/>
      <c r="M600" s="488"/>
      <c r="N600" s="514"/>
      <c r="O600" s="439"/>
      <c r="P600" s="439"/>
      <c r="Q600" s="300"/>
      <c r="R600" s="453"/>
      <c r="S600" s="670"/>
      <c r="T600" s="643"/>
      <c r="U600" s="300"/>
      <c r="V600" s="252"/>
      <c r="W600" s="252"/>
      <c r="X600" s="252"/>
      <c r="Y600" s="252"/>
      <c r="Z600" s="252"/>
      <c r="AA600" s="252"/>
      <c r="AB600" s="573"/>
      <c r="AC600" s="573"/>
      <c r="AD600" s="573"/>
      <c r="AE600" s="573"/>
      <c r="AF600" s="573"/>
      <c r="AG600" s="573"/>
      <c r="AH600" s="573"/>
      <c r="AI600" s="573"/>
      <c r="AJ600" s="573"/>
      <c r="AK600" s="573"/>
      <c r="AL600" s="573"/>
      <c r="AM600" s="573"/>
      <c r="AN600" s="573"/>
      <c r="AO600" s="573"/>
      <c r="AP600" s="573"/>
      <c r="AQ600" s="573"/>
      <c r="AR600" s="573"/>
      <c r="AS600" s="573"/>
    </row>
    <row r="601" spans="1:45" s="323" customFormat="1" x14ac:dyDescent="0.25">
      <c r="A601" s="564"/>
      <c r="B601" s="564"/>
      <c r="C601" s="618"/>
      <c r="D601" s="463"/>
      <c r="E601" s="252"/>
      <c r="F601" s="300"/>
      <c r="G601" s="277"/>
      <c r="H601" s="319"/>
      <c r="I601" s="439"/>
      <c r="J601" s="488"/>
      <c r="K601" s="488"/>
      <c r="L601" s="488"/>
      <c r="M601" s="488"/>
      <c r="N601" s="514"/>
      <c r="O601" s="439"/>
      <c r="P601" s="439"/>
      <c r="Q601" s="300"/>
      <c r="R601" s="453"/>
      <c r="S601" s="670"/>
      <c r="T601" s="643"/>
      <c r="U601" s="300"/>
      <c r="V601" s="252"/>
      <c r="W601" s="252"/>
      <c r="X601" s="252"/>
      <c r="Y601" s="252"/>
      <c r="Z601" s="252"/>
      <c r="AA601" s="252"/>
      <c r="AB601" s="573"/>
      <c r="AC601" s="573"/>
      <c r="AD601" s="573"/>
      <c r="AE601" s="573"/>
      <c r="AF601" s="573"/>
      <c r="AG601" s="573"/>
      <c r="AH601" s="573"/>
      <c r="AI601" s="573"/>
      <c r="AJ601" s="573"/>
      <c r="AK601" s="573"/>
      <c r="AL601" s="573"/>
      <c r="AM601" s="573"/>
      <c r="AN601" s="573"/>
      <c r="AO601" s="573"/>
      <c r="AP601" s="573"/>
      <c r="AQ601" s="573"/>
      <c r="AR601" s="573"/>
      <c r="AS601" s="573"/>
    </row>
    <row r="602" spans="1:45" s="323" customFormat="1" x14ac:dyDescent="0.25">
      <c r="A602" s="564"/>
      <c r="B602" s="564"/>
      <c r="C602" s="618"/>
      <c r="D602" s="463"/>
      <c r="E602" s="252"/>
      <c r="F602" s="300"/>
      <c r="G602" s="277"/>
      <c r="H602" s="319"/>
      <c r="I602" s="439"/>
      <c r="J602" s="488"/>
      <c r="K602" s="488"/>
      <c r="L602" s="488"/>
      <c r="M602" s="488"/>
      <c r="N602" s="514"/>
      <c r="O602" s="439"/>
      <c r="P602" s="439"/>
      <c r="Q602" s="300"/>
      <c r="R602" s="453"/>
      <c r="S602" s="670"/>
      <c r="T602" s="643"/>
      <c r="U602" s="300"/>
      <c r="V602" s="252"/>
      <c r="W602" s="252"/>
      <c r="X602" s="252"/>
      <c r="Y602" s="252"/>
      <c r="Z602" s="252"/>
      <c r="AA602" s="252"/>
      <c r="AB602" s="573"/>
      <c r="AC602" s="573"/>
      <c r="AD602" s="573"/>
      <c r="AE602" s="573"/>
      <c r="AF602" s="573"/>
      <c r="AG602" s="573"/>
      <c r="AH602" s="573"/>
      <c r="AI602" s="573"/>
      <c r="AJ602" s="573"/>
      <c r="AK602" s="573"/>
      <c r="AL602" s="573"/>
      <c r="AM602" s="573"/>
      <c r="AN602" s="573"/>
      <c r="AO602" s="573"/>
      <c r="AP602" s="573"/>
      <c r="AQ602" s="573"/>
      <c r="AR602" s="573"/>
      <c r="AS602" s="573"/>
    </row>
    <row r="603" spans="1:45" s="323" customFormat="1" x14ac:dyDescent="0.25">
      <c r="A603" s="564"/>
      <c r="B603" s="564"/>
      <c r="C603" s="618"/>
      <c r="D603" s="463"/>
      <c r="E603" s="252"/>
      <c r="F603" s="300"/>
      <c r="G603" s="277"/>
      <c r="H603" s="319"/>
      <c r="I603" s="439"/>
      <c r="J603" s="488"/>
      <c r="K603" s="488"/>
      <c r="L603" s="488"/>
      <c r="M603" s="488"/>
      <c r="N603" s="514"/>
      <c r="O603" s="439"/>
      <c r="P603" s="439"/>
      <c r="Q603" s="300"/>
      <c r="R603" s="453"/>
      <c r="S603" s="670"/>
      <c r="T603" s="643"/>
      <c r="U603" s="300"/>
      <c r="V603" s="252"/>
      <c r="W603" s="252"/>
      <c r="X603" s="252"/>
      <c r="Y603" s="252"/>
      <c r="Z603" s="252"/>
      <c r="AA603" s="252"/>
      <c r="AB603" s="573"/>
      <c r="AC603" s="573"/>
      <c r="AD603" s="573"/>
      <c r="AE603" s="573"/>
      <c r="AF603" s="573"/>
      <c r="AG603" s="573"/>
      <c r="AH603" s="573"/>
      <c r="AI603" s="573"/>
      <c r="AJ603" s="573"/>
      <c r="AK603" s="573"/>
      <c r="AL603" s="573"/>
      <c r="AM603" s="573"/>
      <c r="AN603" s="573"/>
      <c r="AO603" s="573"/>
      <c r="AP603" s="573"/>
      <c r="AQ603" s="573"/>
      <c r="AR603" s="573"/>
      <c r="AS603" s="573"/>
    </row>
    <row r="604" spans="1:45" s="323" customFormat="1" x14ac:dyDescent="0.25">
      <c r="A604" s="564"/>
      <c r="B604" s="564"/>
      <c r="C604" s="467"/>
      <c r="D604" s="463"/>
      <c r="E604" s="252"/>
      <c r="F604" s="300"/>
      <c r="G604" s="277"/>
      <c r="H604" s="319"/>
      <c r="I604" s="439"/>
      <c r="J604" s="488"/>
      <c r="K604" s="488"/>
      <c r="L604" s="488"/>
      <c r="M604" s="488"/>
      <c r="N604" s="514"/>
      <c r="O604" s="439"/>
      <c r="P604" s="439"/>
      <c r="Q604" s="300"/>
      <c r="R604" s="453"/>
      <c r="S604" s="670"/>
      <c r="T604" s="643"/>
      <c r="U604" s="300"/>
      <c r="V604" s="252"/>
      <c r="W604" s="252"/>
      <c r="X604" s="252"/>
      <c r="Y604" s="252"/>
      <c r="Z604" s="252"/>
      <c r="AA604" s="252"/>
      <c r="AB604" s="573"/>
      <c r="AC604" s="573"/>
      <c r="AD604" s="573"/>
      <c r="AE604" s="573"/>
      <c r="AF604" s="573"/>
      <c r="AG604" s="573"/>
      <c r="AH604" s="573"/>
      <c r="AI604" s="573"/>
      <c r="AJ604" s="573"/>
      <c r="AK604" s="573"/>
      <c r="AL604" s="573"/>
      <c r="AM604" s="573"/>
      <c r="AN604" s="573"/>
      <c r="AO604" s="573"/>
      <c r="AP604" s="573"/>
      <c r="AQ604" s="573"/>
      <c r="AR604" s="573"/>
      <c r="AS604" s="573"/>
    </row>
    <row r="605" spans="1:45" s="323" customFormat="1" x14ac:dyDescent="0.25">
      <c r="A605" s="564"/>
      <c r="B605" s="564"/>
      <c r="C605" s="466"/>
      <c r="D605" s="463"/>
      <c r="E605" s="252"/>
      <c r="F605" s="300"/>
      <c r="G605" s="277"/>
      <c r="H605" s="319"/>
      <c r="I605" s="439"/>
      <c r="J605" s="488"/>
      <c r="K605" s="488"/>
      <c r="L605" s="488"/>
      <c r="M605" s="488"/>
      <c r="N605" s="514"/>
      <c r="O605" s="439"/>
      <c r="P605" s="439"/>
      <c r="Q605" s="300"/>
      <c r="R605" s="453"/>
      <c r="S605" s="670"/>
      <c r="T605" s="643"/>
      <c r="U605" s="300"/>
      <c r="V605" s="252"/>
      <c r="W605" s="252"/>
      <c r="X605" s="252"/>
      <c r="Y605" s="252"/>
      <c r="Z605" s="252"/>
      <c r="AA605" s="252"/>
      <c r="AB605" s="573"/>
      <c r="AC605" s="573"/>
      <c r="AD605" s="573"/>
      <c r="AE605" s="573"/>
      <c r="AF605" s="573"/>
      <c r="AG605" s="573"/>
      <c r="AH605" s="573"/>
      <c r="AI605" s="573"/>
      <c r="AJ605" s="573"/>
      <c r="AK605" s="573"/>
      <c r="AL605" s="573"/>
      <c r="AM605" s="573"/>
      <c r="AN605" s="573"/>
      <c r="AO605" s="573"/>
      <c r="AP605" s="573"/>
      <c r="AQ605" s="573"/>
      <c r="AR605" s="573"/>
      <c r="AS605" s="573"/>
    </row>
    <row r="606" spans="1:45" s="323" customFormat="1" x14ac:dyDescent="0.25">
      <c r="A606" s="564"/>
      <c r="B606" s="564"/>
      <c r="C606" s="467"/>
      <c r="D606" s="463"/>
      <c r="E606" s="252"/>
      <c r="F606" s="300"/>
      <c r="G606" s="277"/>
      <c r="H606" s="319"/>
      <c r="I606" s="439"/>
      <c r="J606" s="488"/>
      <c r="K606" s="488"/>
      <c r="L606" s="488"/>
      <c r="M606" s="488"/>
      <c r="N606" s="514"/>
      <c r="O606" s="439"/>
      <c r="P606" s="439"/>
      <c r="Q606" s="300"/>
      <c r="R606" s="453"/>
      <c r="S606" s="670"/>
      <c r="T606" s="643"/>
      <c r="U606" s="300"/>
      <c r="V606" s="252"/>
      <c r="W606" s="252"/>
      <c r="X606" s="252"/>
      <c r="Y606" s="252"/>
      <c r="Z606" s="252"/>
      <c r="AA606" s="252"/>
      <c r="AB606" s="573"/>
      <c r="AC606" s="573"/>
      <c r="AD606" s="573"/>
      <c r="AE606" s="573"/>
      <c r="AF606" s="573"/>
      <c r="AG606" s="573"/>
      <c r="AH606" s="573"/>
      <c r="AI606" s="573"/>
      <c r="AJ606" s="573"/>
      <c r="AK606" s="573"/>
      <c r="AL606" s="573"/>
      <c r="AM606" s="573"/>
      <c r="AN606" s="573"/>
      <c r="AO606" s="573"/>
      <c r="AP606" s="573"/>
      <c r="AQ606" s="573"/>
      <c r="AR606" s="573"/>
      <c r="AS606" s="573"/>
    </row>
    <row r="607" spans="1:45" s="323" customFormat="1" x14ac:dyDescent="0.25">
      <c r="A607" s="564"/>
      <c r="B607" s="564"/>
      <c r="C607" s="467"/>
      <c r="D607" s="463"/>
      <c r="E607" s="252"/>
      <c r="F607" s="300"/>
      <c r="G607" s="277"/>
      <c r="H607" s="319"/>
      <c r="I607" s="439"/>
      <c r="J607" s="488"/>
      <c r="K607" s="488"/>
      <c r="L607" s="488"/>
      <c r="M607" s="488"/>
      <c r="N607" s="514"/>
      <c r="O607" s="439"/>
      <c r="P607" s="439"/>
      <c r="Q607" s="300"/>
      <c r="R607" s="453"/>
      <c r="S607" s="670"/>
      <c r="T607" s="643"/>
      <c r="U607" s="300"/>
      <c r="V607" s="252"/>
      <c r="W607" s="252"/>
      <c r="X607" s="252"/>
      <c r="Y607" s="252"/>
      <c r="Z607" s="252"/>
      <c r="AA607" s="252"/>
      <c r="AB607" s="573"/>
      <c r="AC607" s="573"/>
      <c r="AD607" s="573"/>
      <c r="AE607" s="573"/>
      <c r="AF607" s="573"/>
      <c r="AG607" s="573"/>
      <c r="AH607" s="573"/>
      <c r="AI607" s="573"/>
      <c r="AJ607" s="573"/>
      <c r="AK607" s="573"/>
      <c r="AL607" s="573"/>
      <c r="AM607" s="573"/>
      <c r="AN607" s="573"/>
      <c r="AO607" s="573"/>
      <c r="AP607" s="573"/>
      <c r="AQ607" s="573"/>
      <c r="AR607" s="573"/>
      <c r="AS607" s="573"/>
    </row>
    <row r="608" spans="1:45" s="323" customFormat="1" x14ac:dyDescent="0.25">
      <c r="A608" s="564"/>
      <c r="B608" s="564"/>
      <c r="C608" s="618"/>
      <c r="D608" s="463"/>
      <c r="E608" s="252"/>
      <c r="F608" s="300"/>
      <c r="G608" s="277"/>
      <c r="H608" s="319"/>
      <c r="I608" s="439"/>
      <c r="J608" s="488"/>
      <c r="K608" s="488"/>
      <c r="L608" s="488"/>
      <c r="M608" s="488"/>
      <c r="N608" s="514"/>
      <c r="O608" s="439"/>
      <c r="P608" s="439"/>
      <c r="Q608" s="300"/>
      <c r="R608" s="453"/>
      <c r="S608" s="670"/>
      <c r="T608" s="643"/>
      <c r="U608" s="300"/>
      <c r="V608" s="252"/>
      <c r="W608" s="252"/>
      <c r="X608" s="252"/>
      <c r="Y608" s="252"/>
      <c r="Z608" s="252"/>
      <c r="AA608" s="252"/>
      <c r="AB608" s="573"/>
      <c r="AC608" s="573"/>
      <c r="AD608" s="573"/>
      <c r="AE608" s="573"/>
      <c r="AF608" s="573"/>
      <c r="AG608" s="573"/>
      <c r="AH608" s="573"/>
      <c r="AI608" s="573"/>
      <c r="AJ608" s="573"/>
      <c r="AK608" s="573"/>
      <c r="AL608" s="573"/>
      <c r="AM608" s="573"/>
      <c r="AN608" s="573"/>
      <c r="AO608" s="573"/>
      <c r="AP608" s="573"/>
      <c r="AQ608" s="573"/>
      <c r="AR608" s="573"/>
      <c r="AS608" s="573"/>
    </row>
    <row r="609" spans="1:45" s="323" customFormat="1" x14ac:dyDescent="0.25">
      <c r="A609" s="564"/>
      <c r="B609" s="564"/>
      <c r="C609" s="618"/>
      <c r="D609" s="463"/>
      <c r="E609" s="252"/>
      <c r="F609" s="300"/>
      <c r="G609" s="277"/>
      <c r="H609" s="319"/>
      <c r="I609" s="439"/>
      <c r="J609" s="488"/>
      <c r="K609" s="488"/>
      <c r="L609" s="488"/>
      <c r="M609" s="488"/>
      <c r="N609" s="514"/>
      <c r="O609" s="439"/>
      <c r="P609" s="439"/>
      <c r="Q609" s="300"/>
      <c r="R609" s="453"/>
      <c r="S609" s="670"/>
      <c r="T609" s="643"/>
      <c r="U609" s="300"/>
      <c r="V609" s="252"/>
      <c r="W609" s="252"/>
      <c r="X609" s="252"/>
      <c r="Y609" s="252"/>
      <c r="Z609" s="252"/>
      <c r="AA609" s="252"/>
      <c r="AB609" s="573"/>
      <c r="AC609" s="573"/>
      <c r="AD609" s="573"/>
      <c r="AE609" s="573"/>
      <c r="AF609" s="573"/>
      <c r="AG609" s="573"/>
      <c r="AH609" s="573"/>
      <c r="AI609" s="573"/>
      <c r="AJ609" s="573"/>
      <c r="AK609" s="573"/>
      <c r="AL609" s="573"/>
      <c r="AM609" s="573"/>
      <c r="AN609" s="573"/>
      <c r="AO609" s="573"/>
      <c r="AP609" s="573"/>
      <c r="AQ609" s="573"/>
      <c r="AR609" s="573"/>
      <c r="AS609" s="573"/>
    </row>
    <row r="610" spans="1:45" s="323" customFormat="1" x14ac:dyDescent="0.25">
      <c r="A610" s="564"/>
      <c r="B610" s="564"/>
      <c r="C610" s="618"/>
      <c r="D610" s="463"/>
      <c r="E610" s="252"/>
      <c r="F610" s="300"/>
      <c r="G610" s="277"/>
      <c r="H610" s="319"/>
      <c r="I610" s="439"/>
      <c r="J610" s="488"/>
      <c r="K610" s="488"/>
      <c r="L610" s="488"/>
      <c r="M610" s="488"/>
      <c r="N610" s="514"/>
      <c r="O610" s="439"/>
      <c r="P610" s="439"/>
      <c r="Q610" s="300"/>
      <c r="R610" s="453"/>
      <c r="S610" s="670"/>
      <c r="T610" s="643"/>
      <c r="U610" s="300"/>
      <c r="V610" s="252"/>
      <c r="W610" s="252"/>
      <c r="X610" s="252"/>
      <c r="Y610" s="252"/>
      <c r="Z610" s="252"/>
      <c r="AA610" s="252"/>
      <c r="AB610" s="573"/>
      <c r="AC610" s="573"/>
      <c r="AD610" s="573"/>
      <c r="AE610" s="573"/>
      <c r="AF610" s="573"/>
      <c r="AG610" s="573"/>
      <c r="AH610" s="573"/>
      <c r="AI610" s="573"/>
      <c r="AJ610" s="573"/>
      <c r="AK610" s="573"/>
      <c r="AL610" s="573"/>
      <c r="AM610" s="573"/>
      <c r="AN610" s="573"/>
      <c r="AO610" s="573"/>
      <c r="AP610" s="573"/>
      <c r="AQ610" s="573"/>
      <c r="AR610" s="573"/>
      <c r="AS610" s="573"/>
    </row>
    <row r="611" spans="1:45" s="323" customFormat="1" x14ac:dyDescent="0.25">
      <c r="A611" s="564"/>
      <c r="B611" s="564"/>
      <c r="C611" s="618"/>
      <c r="D611" s="463"/>
      <c r="E611" s="252"/>
      <c r="F611" s="300"/>
      <c r="G611" s="277"/>
      <c r="H611" s="319"/>
      <c r="I611" s="439"/>
      <c r="J611" s="488"/>
      <c r="K611" s="488"/>
      <c r="L611" s="488"/>
      <c r="M611" s="488"/>
      <c r="N611" s="514"/>
      <c r="O611" s="439"/>
      <c r="P611" s="439"/>
      <c r="Q611" s="300"/>
      <c r="R611" s="453"/>
      <c r="S611" s="670"/>
      <c r="T611" s="643"/>
      <c r="U611" s="300"/>
      <c r="V611" s="252"/>
      <c r="W611" s="252"/>
      <c r="X611" s="252"/>
      <c r="Y611" s="252"/>
      <c r="Z611" s="252"/>
      <c r="AA611" s="252"/>
      <c r="AB611" s="573"/>
      <c r="AC611" s="573"/>
      <c r="AD611" s="573"/>
      <c r="AE611" s="573"/>
      <c r="AF611" s="573"/>
      <c r="AG611" s="573"/>
      <c r="AH611" s="573"/>
      <c r="AI611" s="573"/>
      <c r="AJ611" s="573"/>
      <c r="AK611" s="573"/>
      <c r="AL611" s="573"/>
      <c r="AM611" s="573"/>
      <c r="AN611" s="573"/>
      <c r="AO611" s="573"/>
      <c r="AP611" s="573"/>
      <c r="AQ611" s="573"/>
      <c r="AR611" s="573"/>
      <c r="AS611" s="573"/>
    </row>
    <row r="612" spans="1:45" s="323" customFormat="1" x14ac:dyDescent="0.25">
      <c r="A612" s="564"/>
      <c r="B612" s="564"/>
      <c r="C612" s="618"/>
      <c r="D612" s="463"/>
      <c r="E612" s="252"/>
      <c r="F612" s="300"/>
      <c r="G612" s="277"/>
      <c r="H612" s="319"/>
      <c r="I612" s="439"/>
      <c r="J612" s="488"/>
      <c r="K612" s="488"/>
      <c r="L612" s="488"/>
      <c r="M612" s="488"/>
      <c r="N612" s="514"/>
      <c r="O612" s="439"/>
      <c r="P612" s="439"/>
      <c r="Q612" s="300"/>
      <c r="R612" s="453"/>
      <c r="S612" s="670"/>
      <c r="T612" s="643"/>
      <c r="U612" s="300"/>
      <c r="V612" s="252"/>
      <c r="W612" s="252"/>
      <c r="X612" s="252"/>
      <c r="Y612" s="252"/>
      <c r="Z612" s="252"/>
      <c r="AA612" s="252"/>
      <c r="AB612" s="573"/>
      <c r="AC612" s="573"/>
      <c r="AD612" s="573"/>
      <c r="AE612" s="573"/>
      <c r="AF612" s="573"/>
      <c r="AG612" s="573"/>
      <c r="AH612" s="573"/>
      <c r="AI612" s="573"/>
      <c r="AJ612" s="573"/>
      <c r="AK612" s="573"/>
      <c r="AL612" s="573"/>
      <c r="AM612" s="573"/>
      <c r="AN612" s="573"/>
      <c r="AO612" s="573"/>
      <c r="AP612" s="573"/>
      <c r="AQ612" s="573"/>
      <c r="AR612" s="573"/>
      <c r="AS612" s="573"/>
    </row>
    <row r="613" spans="1:45" s="323" customFormat="1" x14ac:dyDescent="0.25">
      <c r="A613" s="564"/>
      <c r="B613" s="564"/>
      <c r="C613" s="618"/>
      <c r="D613" s="463"/>
      <c r="E613" s="252"/>
      <c r="F613" s="300"/>
      <c r="G613" s="277"/>
      <c r="H613" s="319"/>
      <c r="I613" s="439"/>
      <c r="J613" s="488"/>
      <c r="K613" s="488"/>
      <c r="L613" s="488"/>
      <c r="M613" s="488"/>
      <c r="N613" s="514"/>
      <c r="O613" s="439"/>
      <c r="P613" s="439"/>
      <c r="Q613" s="300"/>
      <c r="R613" s="453"/>
      <c r="S613" s="670"/>
      <c r="T613" s="643"/>
      <c r="U613" s="300"/>
      <c r="V613" s="252"/>
      <c r="W613" s="252"/>
      <c r="X613" s="252"/>
      <c r="Y613" s="252"/>
      <c r="Z613" s="252"/>
      <c r="AA613" s="252"/>
      <c r="AB613" s="573"/>
      <c r="AC613" s="573"/>
      <c r="AD613" s="573"/>
      <c r="AE613" s="573"/>
      <c r="AF613" s="573"/>
      <c r="AG613" s="573"/>
      <c r="AH613" s="573"/>
      <c r="AI613" s="573"/>
      <c r="AJ613" s="573"/>
      <c r="AK613" s="573"/>
      <c r="AL613" s="573"/>
      <c r="AM613" s="573"/>
      <c r="AN613" s="573"/>
      <c r="AO613" s="573"/>
      <c r="AP613" s="573"/>
      <c r="AQ613" s="573"/>
      <c r="AR613" s="573"/>
      <c r="AS613" s="573"/>
    </row>
    <row r="614" spans="1:45" s="323" customFormat="1" x14ac:dyDescent="0.25">
      <c r="A614" s="564"/>
      <c r="B614" s="564"/>
      <c r="C614" s="618"/>
      <c r="D614" s="463"/>
      <c r="E614" s="252"/>
      <c r="F614" s="300"/>
      <c r="G614" s="277"/>
      <c r="H614" s="319"/>
      <c r="I614" s="439"/>
      <c r="J614" s="488"/>
      <c r="K614" s="488"/>
      <c r="L614" s="488"/>
      <c r="M614" s="488"/>
      <c r="N614" s="514"/>
      <c r="O614" s="439"/>
      <c r="P614" s="439"/>
      <c r="Q614" s="300"/>
      <c r="R614" s="453"/>
      <c r="S614" s="670"/>
      <c r="T614" s="643"/>
      <c r="U614" s="300"/>
      <c r="V614" s="252"/>
      <c r="W614" s="252"/>
      <c r="X614" s="252"/>
      <c r="Y614" s="252"/>
      <c r="Z614" s="252"/>
      <c r="AA614" s="252"/>
      <c r="AB614" s="573"/>
      <c r="AC614" s="573"/>
      <c r="AD614" s="573"/>
      <c r="AE614" s="573"/>
      <c r="AF614" s="573"/>
      <c r="AG614" s="573"/>
      <c r="AH614" s="573"/>
      <c r="AI614" s="573"/>
      <c r="AJ614" s="573"/>
      <c r="AK614" s="573"/>
      <c r="AL614" s="573"/>
      <c r="AM614" s="573"/>
      <c r="AN614" s="573"/>
      <c r="AO614" s="573"/>
      <c r="AP614" s="573"/>
      <c r="AQ614" s="573"/>
      <c r="AR614" s="573"/>
      <c r="AS614" s="573"/>
    </row>
    <row r="615" spans="1:45" s="323" customFormat="1" x14ac:dyDescent="0.25">
      <c r="A615" s="564"/>
      <c r="B615" s="564"/>
      <c r="C615" s="618"/>
      <c r="D615" s="463"/>
      <c r="E615" s="252"/>
      <c r="F615" s="300"/>
      <c r="G615" s="277"/>
      <c r="H615" s="319"/>
      <c r="I615" s="439"/>
      <c r="J615" s="488"/>
      <c r="K615" s="488"/>
      <c r="L615" s="488"/>
      <c r="M615" s="488"/>
      <c r="N615" s="514"/>
      <c r="O615" s="439"/>
      <c r="P615" s="439"/>
      <c r="Q615" s="300"/>
      <c r="R615" s="453"/>
      <c r="S615" s="670"/>
      <c r="T615" s="643"/>
      <c r="U615" s="300"/>
      <c r="V615" s="252"/>
      <c r="W615" s="252"/>
      <c r="X615" s="252"/>
      <c r="Y615" s="252"/>
      <c r="Z615" s="252"/>
      <c r="AA615" s="252"/>
      <c r="AB615" s="573"/>
      <c r="AC615" s="573"/>
      <c r="AD615" s="573"/>
      <c r="AE615" s="573"/>
      <c r="AF615" s="573"/>
      <c r="AG615" s="573"/>
      <c r="AH615" s="573"/>
      <c r="AI615" s="573"/>
      <c r="AJ615" s="573"/>
      <c r="AK615" s="573"/>
      <c r="AL615" s="573"/>
      <c r="AM615" s="573"/>
      <c r="AN615" s="573"/>
      <c r="AO615" s="573"/>
      <c r="AP615" s="573"/>
      <c r="AQ615" s="573"/>
      <c r="AR615" s="573"/>
      <c r="AS615" s="573"/>
    </row>
    <row r="616" spans="1:45" s="323" customFormat="1" x14ac:dyDescent="0.25">
      <c r="A616" s="564"/>
      <c r="B616" s="564"/>
      <c r="C616" s="618"/>
      <c r="D616" s="463"/>
      <c r="E616" s="252"/>
      <c r="F616" s="300"/>
      <c r="G616" s="277"/>
      <c r="H616" s="319"/>
      <c r="I616" s="439"/>
      <c r="J616" s="488"/>
      <c r="K616" s="488"/>
      <c r="L616" s="488"/>
      <c r="M616" s="488"/>
      <c r="N616" s="514"/>
      <c r="O616" s="439"/>
      <c r="P616" s="439"/>
      <c r="Q616" s="300"/>
      <c r="R616" s="453"/>
      <c r="S616" s="670"/>
      <c r="T616" s="643"/>
      <c r="U616" s="300"/>
      <c r="V616" s="252"/>
      <c r="W616" s="252"/>
      <c r="X616" s="252"/>
      <c r="Y616" s="252"/>
      <c r="Z616" s="252"/>
      <c r="AA616" s="252"/>
      <c r="AB616" s="573"/>
      <c r="AC616" s="573"/>
      <c r="AD616" s="573"/>
      <c r="AE616" s="573"/>
      <c r="AF616" s="573"/>
      <c r="AG616" s="573"/>
      <c r="AH616" s="573"/>
      <c r="AI616" s="573"/>
      <c r="AJ616" s="573"/>
      <c r="AK616" s="573"/>
      <c r="AL616" s="573"/>
      <c r="AM616" s="573"/>
      <c r="AN616" s="573"/>
      <c r="AO616" s="573"/>
      <c r="AP616" s="573"/>
      <c r="AQ616" s="573"/>
      <c r="AR616" s="573"/>
      <c r="AS616" s="573"/>
    </row>
    <row r="617" spans="1:45" s="323" customFormat="1" x14ac:dyDescent="0.25">
      <c r="A617" s="564"/>
      <c r="B617" s="564"/>
      <c r="C617" s="618"/>
      <c r="D617" s="463"/>
      <c r="E617" s="252"/>
      <c r="F617" s="300"/>
      <c r="G617" s="277"/>
      <c r="H617" s="319"/>
      <c r="I617" s="439"/>
      <c r="J617" s="488"/>
      <c r="K617" s="488"/>
      <c r="L617" s="488"/>
      <c r="M617" s="488"/>
      <c r="N617" s="514"/>
      <c r="O617" s="439"/>
      <c r="P617" s="439"/>
      <c r="Q617" s="300"/>
      <c r="R617" s="453"/>
      <c r="S617" s="670"/>
      <c r="T617" s="643"/>
      <c r="U617" s="300"/>
      <c r="V617" s="252"/>
      <c r="W617" s="252"/>
      <c r="X617" s="252"/>
      <c r="Y617" s="252"/>
      <c r="Z617" s="252"/>
      <c r="AA617" s="252"/>
      <c r="AB617" s="573"/>
      <c r="AC617" s="573"/>
      <c r="AD617" s="573"/>
      <c r="AE617" s="573"/>
      <c r="AF617" s="573"/>
      <c r="AG617" s="573"/>
      <c r="AH617" s="573"/>
      <c r="AI617" s="573"/>
      <c r="AJ617" s="573"/>
      <c r="AK617" s="573"/>
      <c r="AL617" s="573"/>
      <c r="AM617" s="573"/>
      <c r="AN617" s="573"/>
      <c r="AO617" s="573"/>
      <c r="AP617" s="573"/>
      <c r="AQ617" s="573"/>
      <c r="AR617" s="573"/>
      <c r="AS617" s="573"/>
    </row>
    <row r="618" spans="1:45" s="323" customFormat="1" x14ac:dyDescent="0.25">
      <c r="A618" s="564"/>
      <c r="B618" s="564"/>
      <c r="C618" s="618"/>
      <c r="D618" s="463"/>
      <c r="E618" s="252"/>
      <c r="F618" s="300"/>
      <c r="G618" s="277"/>
      <c r="H618" s="319"/>
      <c r="I618" s="439"/>
      <c r="J618" s="488"/>
      <c r="K618" s="488"/>
      <c r="L618" s="488"/>
      <c r="M618" s="488"/>
      <c r="N618" s="514"/>
      <c r="O618" s="439"/>
      <c r="P618" s="439"/>
      <c r="Q618" s="300"/>
      <c r="R618" s="453"/>
      <c r="S618" s="670"/>
      <c r="T618" s="643"/>
      <c r="U618" s="300"/>
      <c r="V618" s="252"/>
      <c r="W618" s="252"/>
      <c r="X618" s="252"/>
      <c r="Y618" s="252"/>
      <c r="Z618" s="252"/>
      <c r="AA618" s="252"/>
      <c r="AB618" s="573"/>
      <c r="AC618" s="573"/>
      <c r="AD618" s="573"/>
      <c r="AE618" s="573"/>
      <c r="AF618" s="573"/>
      <c r="AG618" s="573"/>
      <c r="AH618" s="573"/>
      <c r="AI618" s="573"/>
      <c r="AJ618" s="573"/>
      <c r="AK618" s="573"/>
      <c r="AL618" s="573"/>
      <c r="AM618" s="573"/>
      <c r="AN618" s="573"/>
      <c r="AO618" s="573"/>
      <c r="AP618" s="573"/>
      <c r="AQ618" s="573"/>
      <c r="AR618" s="573"/>
      <c r="AS618" s="573"/>
    </row>
    <row r="619" spans="1:45" s="323" customFormat="1" x14ac:dyDescent="0.25">
      <c r="A619" s="564"/>
      <c r="B619" s="564"/>
      <c r="C619" s="618"/>
      <c r="D619" s="463"/>
      <c r="E619" s="252"/>
      <c r="F619" s="300"/>
      <c r="G619" s="277"/>
      <c r="H619" s="319"/>
      <c r="I619" s="439"/>
      <c r="J619" s="488"/>
      <c r="K619" s="488"/>
      <c r="L619" s="488"/>
      <c r="M619" s="488"/>
      <c r="N619" s="514"/>
      <c r="O619" s="439"/>
      <c r="P619" s="439"/>
      <c r="Q619" s="300"/>
      <c r="R619" s="453"/>
      <c r="S619" s="670"/>
      <c r="T619" s="643"/>
      <c r="U619" s="300"/>
      <c r="V619" s="252"/>
      <c r="W619" s="252"/>
      <c r="X619" s="252"/>
      <c r="Y619" s="252"/>
      <c r="Z619" s="252"/>
      <c r="AA619" s="252"/>
      <c r="AB619" s="573"/>
      <c r="AC619" s="573"/>
      <c r="AD619" s="573"/>
      <c r="AE619" s="573"/>
      <c r="AF619" s="573"/>
      <c r="AG619" s="573"/>
      <c r="AH619" s="573"/>
      <c r="AI619" s="573"/>
      <c r="AJ619" s="573"/>
      <c r="AK619" s="573"/>
      <c r="AL619" s="573"/>
      <c r="AM619" s="573"/>
      <c r="AN619" s="573"/>
      <c r="AO619" s="573"/>
      <c r="AP619" s="573"/>
      <c r="AQ619" s="573"/>
      <c r="AR619" s="573"/>
      <c r="AS619" s="573"/>
    </row>
    <row r="620" spans="1:45" s="323" customFormat="1" x14ac:dyDescent="0.25">
      <c r="A620" s="564"/>
      <c r="B620" s="564"/>
      <c r="C620" s="618"/>
      <c r="D620" s="463"/>
      <c r="E620" s="252"/>
      <c r="F620" s="300"/>
      <c r="G620" s="277"/>
      <c r="H620" s="319"/>
      <c r="I620" s="439"/>
      <c r="J620" s="488"/>
      <c r="K620" s="488"/>
      <c r="L620" s="488"/>
      <c r="M620" s="488"/>
      <c r="N620" s="514"/>
      <c r="O620" s="439"/>
      <c r="P620" s="439"/>
      <c r="Q620" s="300"/>
      <c r="R620" s="453"/>
      <c r="S620" s="670"/>
      <c r="T620" s="643"/>
      <c r="U620" s="300"/>
      <c r="V620" s="252"/>
      <c r="W620" s="252"/>
      <c r="X620" s="252"/>
      <c r="Y620" s="252"/>
      <c r="Z620" s="252"/>
      <c r="AA620" s="252"/>
      <c r="AB620" s="573"/>
      <c r="AC620" s="573"/>
      <c r="AD620" s="573"/>
      <c r="AE620" s="573"/>
      <c r="AF620" s="573"/>
      <c r="AG620" s="573"/>
      <c r="AH620" s="573"/>
      <c r="AI620" s="573"/>
      <c r="AJ620" s="573"/>
      <c r="AK620" s="573"/>
      <c r="AL620" s="573"/>
      <c r="AM620" s="573"/>
      <c r="AN620" s="573"/>
      <c r="AO620" s="573"/>
      <c r="AP620" s="573"/>
      <c r="AQ620" s="573"/>
      <c r="AR620" s="573"/>
      <c r="AS620" s="573"/>
    </row>
    <row r="621" spans="1:45" s="323" customFormat="1" x14ac:dyDescent="0.25">
      <c r="A621" s="564"/>
      <c r="B621" s="564"/>
      <c r="C621" s="618"/>
      <c r="D621" s="463"/>
      <c r="E621" s="252"/>
      <c r="F621" s="300"/>
      <c r="G621" s="277"/>
      <c r="H621" s="319"/>
      <c r="I621" s="439"/>
      <c r="J621" s="488"/>
      <c r="K621" s="488"/>
      <c r="L621" s="488"/>
      <c r="M621" s="488"/>
      <c r="N621" s="514"/>
      <c r="O621" s="439"/>
      <c r="P621" s="439"/>
      <c r="Q621" s="300"/>
      <c r="R621" s="453"/>
      <c r="S621" s="670"/>
      <c r="T621" s="643"/>
      <c r="U621" s="300"/>
      <c r="V621" s="252"/>
      <c r="W621" s="252"/>
      <c r="X621" s="252"/>
      <c r="Y621" s="252"/>
      <c r="Z621" s="252"/>
      <c r="AA621" s="252"/>
      <c r="AB621" s="573"/>
      <c r="AC621" s="573"/>
      <c r="AD621" s="573"/>
      <c r="AE621" s="573"/>
      <c r="AF621" s="573"/>
      <c r="AG621" s="573"/>
      <c r="AH621" s="573"/>
      <c r="AI621" s="573"/>
      <c r="AJ621" s="573"/>
      <c r="AK621" s="573"/>
      <c r="AL621" s="573"/>
      <c r="AM621" s="573"/>
      <c r="AN621" s="573"/>
      <c r="AO621" s="573"/>
      <c r="AP621" s="573"/>
      <c r="AQ621" s="573"/>
      <c r="AR621" s="573"/>
      <c r="AS621" s="573"/>
    </row>
    <row r="622" spans="1:45" s="323" customFormat="1" x14ac:dyDescent="0.25">
      <c r="A622" s="564"/>
      <c r="B622" s="564"/>
      <c r="C622" s="618"/>
      <c r="D622" s="463"/>
      <c r="E622" s="252"/>
      <c r="F622" s="300"/>
      <c r="G622" s="277"/>
      <c r="H622" s="319"/>
      <c r="I622" s="439"/>
      <c r="J622" s="488"/>
      <c r="K622" s="488"/>
      <c r="L622" s="488"/>
      <c r="M622" s="488"/>
      <c r="N622" s="514"/>
      <c r="O622" s="439"/>
      <c r="P622" s="439"/>
      <c r="Q622" s="300"/>
      <c r="R622" s="453"/>
      <c r="S622" s="670"/>
      <c r="T622" s="643"/>
      <c r="U622" s="300"/>
      <c r="V622" s="252"/>
      <c r="W622" s="252"/>
      <c r="X622" s="252"/>
      <c r="Y622" s="252"/>
      <c r="Z622" s="252"/>
      <c r="AA622" s="252"/>
      <c r="AB622" s="573"/>
      <c r="AC622" s="573"/>
      <c r="AD622" s="573"/>
      <c r="AE622" s="573"/>
      <c r="AF622" s="573"/>
      <c r="AG622" s="573"/>
      <c r="AH622" s="573"/>
      <c r="AI622" s="573"/>
      <c r="AJ622" s="573"/>
      <c r="AK622" s="573"/>
      <c r="AL622" s="573"/>
      <c r="AM622" s="573"/>
      <c r="AN622" s="573"/>
      <c r="AO622" s="573"/>
      <c r="AP622" s="573"/>
      <c r="AQ622" s="573"/>
      <c r="AR622" s="573"/>
      <c r="AS622" s="573"/>
    </row>
    <row r="623" spans="1:45" s="323" customFormat="1" x14ac:dyDescent="0.25">
      <c r="A623" s="564"/>
      <c r="B623" s="564"/>
      <c r="C623" s="618"/>
      <c r="D623" s="463"/>
      <c r="E623" s="252"/>
      <c r="F623" s="300"/>
      <c r="G623" s="277"/>
      <c r="H623" s="319"/>
      <c r="I623" s="439"/>
      <c r="J623" s="488"/>
      <c r="K623" s="488"/>
      <c r="L623" s="488"/>
      <c r="M623" s="488"/>
      <c r="N623" s="514"/>
      <c r="O623" s="439"/>
      <c r="P623" s="439"/>
      <c r="Q623" s="300"/>
      <c r="R623" s="453"/>
      <c r="S623" s="670"/>
      <c r="T623" s="643"/>
      <c r="U623" s="300"/>
      <c r="V623" s="252"/>
      <c r="W623" s="252"/>
      <c r="X623" s="252"/>
      <c r="Y623" s="252"/>
      <c r="Z623" s="252"/>
      <c r="AA623" s="252"/>
      <c r="AB623" s="573"/>
      <c r="AC623" s="573"/>
      <c r="AD623" s="573"/>
      <c r="AE623" s="573"/>
      <c r="AF623" s="573"/>
      <c r="AG623" s="573"/>
      <c r="AH623" s="573"/>
      <c r="AI623" s="573"/>
      <c r="AJ623" s="573"/>
      <c r="AK623" s="573"/>
      <c r="AL623" s="573"/>
      <c r="AM623" s="573"/>
      <c r="AN623" s="573"/>
      <c r="AO623" s="573"/>
      <c r="AP623" s="573"/>
      <c r="AQ623" s="573"/>
      <c r="AR623" s="573"/>
      <c r="AS623" s="573"/>
    </row>
    <row r="624" spans="1:45" s="323" customFormat="1" x14ac:dyDescent="0.25">
      <c r="A624" s="564"/>
      <c r="B624" s="564"/>
      <c r="C624" s="618"/>
      <c r="D624" s="463"/>
      <c r="E624" s="252"/>
      <c r="F624" s="300"/>
      <c r="G624" s="277"/>
      <c r="H624" s="319"/>
      <c r="I624" s="439"/>
      <c r="J624" s="488"/>
      <c r="K624" s="488"/>
      <c r="L624" s="488"/>
      <c r="M624" s="488"/>
      <c r="N624" s="514"/>
      <c r="O624" s="439"/>
      <c r="P624" s="439"/>
      <c r="Q624" s="300"/>
      <c r="R624" s="453"/>
      <c r="S624" s="670"/>
      <c r="T624" s="643"/>
      <c r="U624" s="300"/>
      <c r="V624" s="252"/>
      <c r="W624" s="252"/>
      <c r="X624" s="252"/>
      <c r="Y624" s="252"/>
      <c r="Z624" s="252"/>
      <c r="AA624" s="252"/>
      <c r="AB624" s="573"/>
      <c r="AC624" s="573"/>
      <c r="AD624" s="573"/>
      <c r="AE624" s="573"/>
      <c r="AF624" s="573"/>
      <c r="AG624" s="573"/>
      <c r="AH624" s="573"/>
      <c r="AI624" s="573"/>
      <c r="AJ624" s="573"/>
      <c r="AK624" s="573"/>
      <c r="AL624" s="573"/>
      <c r="AM624" s="573"/>
      <c r="AN624" s="573"/>
      <c r="AO624" s="573"/>
      <c r="AP624" s="573"/>
      <c r="AQ624" s="573"/>
      <c r="AR624" s="573"/>
      <c r="AS624" s="573"/>
    </row>
    <row r="625" spans="1:45" s="323" customFormat="1" x14ac:dyDescent="0.25">
      <c r="A625" s="564"/>
      <c r="B625" s="564"/>
      <c r="C625" s="618"/>
      <c r="D625" s="463"/>
      <c r="E625" s="252"/>
      <c r="F625" s="300"/>
      <c r="G625" s="277"/>
      <c r="H625" s="319"/>
      <c r="I625" s="439"/>
      <c r="J625" s="488"/>
      <c r="K625" s="488"/>
      <c r="L625" s="488"/>
      <c r="M625" s="488"/>
      <c r="N625" s="514"/>
      <c r="O625" s="439"/>
      <c r="P625" s="439"/>
      <c r="Q625" s="300"/>
      <c r="R625" s="453"/>
      <c r="S625" s="670"/>
      <c r="T625" s="643"/>
      <c r="U625" s="300"/>
      <c r="V625" s="252"/>
      <c r="W625" s="252"/>
      <c r="X625" s="252"/>
      <c r="Y625" s="252"/>
      <c r="Z625" s="252"/>
      <c r="AA625" s="252"/>
      <c r="AB625" s="573"/>
      <c r="AC625" s="573"/>
      <c r="AD625" s="573"/>
      <c r="AE625" s="573"/>
      <c r="AF625" s="573"/>
      <c r="AG625" s="573"/>
      <c r="AH625" s="573"/>
      <c r="AI625" s="573"/>
      <c r="AJ625" s="573"/>
      <c r="AK625" s="573"/>
      <c r="AL625" s="573"/>
      <c r="AM625" s="573"/>
      <c r="AN625" s="573"/>
      <c r="AO625" s="573"/>
      <c r="AP625" s="573"/>
      <c r="AQ625" s="573"/>
      <c r="AR625" s="573"/>
      <c r="AS625" s="573"/>
    </row>
    <row r="626" spans="1:45" s="323" customFormat="1" x14ac:dyDescent="0.25">
      <c r="A626" s="564"/>
      <c r="B626" s="564"/>
      <c r="C626" s="618"/>
      <c r="D626" s="463"/>
      <c r="E626" s="252"/>
      <c r="F626" s="300"/>
      <c r="G626" s="277"/>
      <c r="H626" s="319"/>
      <c r="I626" s="439"/>
      <c r="J626" s="488"/>
      <c r="K626" s="488"/>
      <c r="L626" s="488"/>
      <c r="M626" s="488"/>
      <c r="N626" s="514"/>
      <c r="O626" s="439"/>
      <c r="P626" s="439"/>
      <c r="Q626" s="300"/>
      <c r="R626" s="453"/>
      <c r="S626" s="670"/>
      <c r="T626" s="643"/>
      <c r="U626" s="300"/>
      <c r="V626" s="252"/>
      <c r="W626" s="252"/>
      <c r="X626" s="252"/>
      <c r="Y626" s="252"/>
      <c r="Z626" s="252"/>
      <c r="AA626" s="252"/>
      <c r="AB626" s="573"/>
      <c r="AC626" s="573"/>
      <c r="AD626" s="573"/>
      <c r="AE626" s="573"/>
      <c r="AF626" s="573"/>
      <c r="AG626" s="573"/>
      <c r="AH626" s="573"/>
      <c r="AI626" s="573"/>
      <c r="AJ626" s="573"/>
      <c r="AK626" s="573"/>
      <c r="AL626" s="573"/>
      <c r="AM626" s="573"/>
      <c r="AN626" s="573"/>
      <c r="AO626" s="573"/>
      <c r="AP626" s="573"/>
      <c r="AQ626" s="573"/>
      <c r="AR626" s="573"/>
      <c r="AS626" s="573"/>
    </row>
    <row r="627" spans="1:45" s="323" customFormat="1" x14ac:dyDescent="0.25">
      <c r="A627" s="564"/>
      <c r="B627" s="564"/>
      <c r="C627" s="618"/>
      <c r="D627" s="463"/>
      <c r="E627" s="252"/>
      <c r="F627" s="300"/>
      <c r="G627" s="277"/>
      <c r="H627" s="319"/>
      <c r="I627" s="439"/>
      <c r="J627" s="488"/>
      <c r="K627" s="488"/>
      <c r="L627" s="488"/>
      <c r="M627" s="488"/>
      <c r="N627" s="514"/>
      <c r="O627" s="439"/>
      <c r="P627" s="439"/>
      <c r="Q627" s="300"/>
      <c r="R627" s="453"/>
      <c r="S627" s="670"/>
      <c r="T627" s="643"/>
      <c r="U627" s="300"/>
      <c r="V627" s="252"/>
      <c r="W627" s="252"/>
      <c r="X627" s="252"/>
      <c r="Y627" s="252"/>
      <c r="Z627" s="252"/>
      <c r="AA627" s="252"/>
      <c r="AB627" s="573"/>
      <c r="AC627" s="573"/>
      <c r="AD627" s="573"/>
      <c r="AE627" s="573"/>
      <c r="AF627" s="573"/>
      <c r="AG627" s="573"/>
      <c r="AH627" s="573"/>
      <c r="AI627" s="573"/>
      <c r="AJ627" s="573"/>
      <c r="AK627" s="573"/>
      <c r="AL627" s="573"/>
      <c r="AM627" s="573"/>
      <c r="AN627" s="573"/>
      <c r="AO627" s="573"/>
      <c r="AP627" s="573"/>
      <c r="AQ627" s="573"/>
      <c r="AR627" s="573"/>
      <c r="AS627" s="573"/>
    </row>
    <row r="628" spans="1:45" s="323" customFormat="1" x14ac:dyDescent="0.25">
      <c r="A628" s="564"/>
      <c r="B628" s="564"/>
      <c r="C628" s="618"/>
      <c r="D628" s="463"/>
      <c r="E628" s="252"/>
      <c r="F628" s="300"/>
      <c r="G628" s="277"/>
      <c r="H628" s="319"/>
      <c r="I628" s="439"/>
      <c r="J628" s="488"/>
      <c r="K628" s="488"/>
      <c r="L628" s="488"/>
      <c r="M628" s="488"/>
      <c r="N628" s="514"/>
      <c r="O628" s="439"/>
      <c r="P628" s="439"/>
      <c r="Q628" s="300"/>
      <c r="R628" s="453"/>
      <c r="S628" s="670"/>
      <c r="T628" s="643"/>
      <c r="U628" s="300"/>
      <c r="V628" s="252"/>
      <c r="W628" s="252"/>
      <c r="X628" s="252"/>
      <c r="Y628" s="252"/>
      <c r="Z628" s="252"/>
      <c r="AA628" s="252"/>
      <c r="AB628" s="573"/>
      <c r="AC628" s="573"/>
      <c r="AD628" s="573"/>
      <c r="AE628" s="573"/>
      <c r="AF628" s="573"/>
      <c r="AG628" s="573"/>
      <c r="AH628" s="573"/>
      <c r="AI628" s="573"/>
      <c r="AJ628" s="573"/>
      <c r="AK628" s="573"/>
      <c r="AL628" s="573"/>
      <c r="AM628" s="573"/>
      <c r="AN628" s="573"/>
      <c r="AO628" s="573"/>
      <c r="AP628" s="573"/>
      <c r="AQ628" s="573"/>
      <c r="AR628" s="573"/>
      <c r="AS628" s="573"/>
    </row>
    <row r="629" spans="1:45" s="323" customFormat="1" x14ac:dyDescent="0.25">
      <c r="A629" s="564"/>
      <c r="B629" s="564"/>
      <c r="C629" s="466"/>
      <c r="D629" s="463"/>
      <c r="E629" s="252"/>
      <c r="F629" s="300"/>
      <c r="G629" s="277"/>
      <c r="H629" s="319"/>
      <c r="I629" s="439"/>
      <c r="J629" s="488"/>
      <c r="K629" s="488"/>
      <c r="L629" s="488"/>
      <c r="M629" s="488"/>
      <c r="N629" s="514"/>
      <c r="O629" s="439"/>
      <c r="P629" s="439"/>
      <c r="Q629" s="300"/>
      <c r="R629" s="453"/>
      <c r="S629" s="670"/>
      <c r="T629" s="643"/>
      <c r="U629" s="300"/>
      <c r="V629" s="252"/>
      <c r="W629" s="252"/>
      <c r="X629" s="252"/>
      <c r="Y629" s="252"/>
      <c r="Z629" s="252"/>
      <c r="AA629" s="252"/>
      <c r="AB629" s="573"/>
      <c r="AC629" s="573"/>
      <c r="AD629" s="573"/>
      <c r="AE629" s="573"/>
      <c r="AF629" s="573"/>
      <c r="AG629" s="573"/>
      <c r="AH629" s="573"/>
      <c r="AI629" s="573"/>
      <c r="AJ629" s="573"/>
      <c r="AK629" s="573"/>
      <c r="AL629" s="573"/>
      <c r="AM629" s="573"/>
      <c r="AN629" s="573"/>
      <c r="AO629" s="573"/>
      <c r="AP629" s="573"/>
      <c r="AQ629" s="573"/>
      <c r="AR629" s="573"/>
      <c r="AS629" s="573"/>
    </row>
    <row r="630" spans="1:45" s="323" customFormat="1" x14ac:dyDescent="0.25">
      <c r="A630" s="564"/>
      <c r="B630" s="564"/>
      <c r="C630" s="467"/>
      <c r="D630" s="463"/>
      <c r="E630" s="252"/>
      <c r="F630" s="300"/>
      <c r="G630" s="277"/>
      <c r="H630" s="319"/>
      <c r="I630" s="439"/>
      <c r="J630" s="488"/>
      <c r="K630" s="488"/>
      <c r="L630" s="488"/>
      <c r="M630" s="488"/>
      <c r="N630" s="514"/>
      <c r="O630" s="439"/>
      <c r="P630" s="439"/>
      <c r="Q630" s="300"/>
      <c r="R630" s="453"/>
      <c r="S630" s="670"/>
      <c r="T630" s="643"/>
      <c r="U630" s="300"/>
      <c r="V630" s="252"/>
      <c r="W630" s="252"/>
      <c r="X630" s="252"/>
      <c r="Y630" s="252"/>
      <c r="Z630" s="252"/>
      <c r="AA630" s="252"/>
      <c r="AB630" s="573"/>
      <c r="AC630" s="573"/>
      <c r="AD630" s="573"/>
      <c r="AE630" s="573"/>
      <c r="AF630" s="573"/>
      <c r="AG630" s="573"/>
      <c r="AH630" s="573"/>
      <c r="AI630" s="573"/>
      <c r="AJ630" s="573"/>
      <c r="AK630" s="573"/>
      <c r="AL630" s="573"/>
      <c r="AM630" s="573"/>
      <c r="AN630" s="573"/>
      <c r="AO630" s="573"/>
      <c r="AP630" s="573"/>
      <c r="AQ630" s="573"/>
      <c r="AR630" s="573"/>
      <c r="AS630" s="573"/>
    </row>
    <row r="631" spans="1:45" s="323" customFormat="1" x14ac:dyDescent="0.25">
      <c r="A631" s="564"/>
      <c r="B631" s="564"/>
      <c r="C631" s="467"/>
      <c r="D631" s="463"/>
      <c r="E631" s="252"/>
      <c r="F631" s="300"/>
      <c r="G631" s="277"/>
      <c r="H631" s="319"/>
      <c r="I631" s="439"/>
      <c r="J631" s="488"/>
      <c r="K631" s="488"/>
      <c r="L631" s="488"/>
      <c r="M631" s="488"/>
      <c r="N631" s="514"/>
      <c r="O631" s="439"/>
      <c r="P631" s="439"/>
      <c r="Q631" s="300"/>
      <c r="R631" s="453"/>
      <c r="S631" s="670"/>
      <c r="T631" s="643"/>
      <c r="U631" s="300"/>
      <c r="V631" s="252"/>
      <c r="W631" s="252"/>
      <c r="X631" s="252"/>
      <c r="Y631" s="252"/>
      <c r="Z631" s="252"/>
      <c r="AA631" s="252"/>
      <c r="AB631" s="573"/>
      <c r="AC631" s="573"/>
      <c r="AD631" s="573"/>
      <c r="AE631" s="573"/>
      <c r="AF631" s="573"/>
      <c r="AG631" s="573"/>
      <c r="AH631" s="573"/>
      <c r="AI631" s="573"/>
      <c r="AJ631" s="573"/>
      <c r="AK631" s="573"/>
      <c r="AL631" s="573"/>
      <c r="AM631" s="573"/>
      <c r="AN631" s="573"/>
      <c r="AO631" s="573"/>
      <c r="AP631" s="573"/>
      <c r="AQ631" s="573"/>
      <c r="AR631" s="573"/>
      <c r="AS631" s="573"/>
    </row>
    <row r="632" spans="1:45" s="323" customFormat="1" x14ac:dyDescent="0.25">
      <c r="A632" s="564"/>
      <c r="B632" s="564"/>
      <c r="C632" s="618"/>
      <c r="D632" s="463"/>
      <c r="E632" s="252"/>
      <c r="F632" s="300"/>
      <c r="G632" s="277"/>
      <c r="H632" s="319"/>
      <c r="I632" s="439"/>
      <c r="J632" s="488"/>
      <c r="K632" s="488"/>
      <c r="L632" s="488"/>
      <c r="M632" s="488"/>
      <c r="N632" s="514"/>
      <c r="O632" s="439"/>
      <c r="P632" s="439"/>
      <c r="Q632" s="300"/>
      <c r="R632" s="453"/>
      <c r="S632" s="670"/>
      <c r="T632" s="643"/>
      <c r="U632" s="300"/>
      <c r="V632" s="252"/>
      <c r="W632" s="252"/>
      <c r="X632" s="252"/>
      <c r="Y632" s="252"/>
      <c r="Z632" s="252"/>
      <c r="AA632" s="252"/>
      <c r="AB632" s="573"/>
      <c r="AC632" s="573"/>
      <c r="AD632" s="573"/>
      <c r="AE632" s="573"/>
      <c r="AF632" s="573"/>
      <c r="AG632" s="573"/>
      <c r="AH632" s="573"/>
      <c r="AI632" s="573"/>
      <c r="AJ632" s="573"/>
      <c r="AK632" s="573"/>
      <c r="AL632" s="573"/>
      <c r="AM632" s="573"/>
      <c r="AN632" s="573"/>
      <c r="AO632" s="573"/>
      <c r="AP632" s="573"/>
      <c r="AQ632" s="573"/>
      <c r="AR632" s="573"/>
      <c r="AS632" s="573"/>
    </row>
    <row r="633" spans="1:45" s="323" customFormat="1" x14ac:dyDescent="0.25">
      <c r="A633" s="564"/>
      <c r="B633" s="564"/>
      <c r="C633" s="618"/>
      <c r="D633" s="463"/>
      <c r="E633" s="252"/>
      <c r="F633" s="300"/>
      <c r="G633" s="277"/>
      <c r="H633" s="319"/>
      <c r="I633" s="439"/>
      <c r="J633" s="488"/>
      <c r="K633" s="488"/>
      <c r="L633" s="488"/>
      <c r="M633" s="488"/>
      <c r="N633" s="514"/>
      <c r="O633" s="439"/>
      <c r="P633" s="439"/>
      <c r="Q633" s="300"/>
      <c r="R633" s="453"/>
      <c r="S633" s="670"/>
      <c r="T633" s="643"/>
      <c r="U633" s="300"/>
      <c r="V633" s="252"/>
      <c r="W633" s="252"/>
      <c r="X633" s="252"/>
      <c r="Y633" s="252"/>
      <c r="Z633" s="252"/>
      <c r="AA633" s="252"/>
      <c r="AB633" s="573"/>
      <c r="AC633" s="573"/>
      <c r="AD633" s="573"/>
      <c r="AE633" s="573"/>
      <c r="AF633" s="573"/>
      <c r="AG633" s="573"/>
      <c r="AH633" s="573"/>
      <c r="AI633" s="573"/>
      <c r="AJ633" s="573"/>
      <c r="AK633" s="573"/>
      <c r="AL633" s="573"/>
      <c r="AM633" s="573"/>
      <c r="AN633" s="573"/>
      <c r="AO633" s="573"/>
      <c r="AP633" s="573"/>
      <c r="AQ633" s="573"/>
      <c r="AR633" s="573"/>
      <c r="AS633" s="573"/>
    </row>
    <row r="634" spans="1:45" s="323" customFormat="1" x14ac:dyDescent="0.25">
      <c r="A634" s="564"/>
      <c r="B634" s="564"/>
      <c r="C634" s="618"/>
      <c r="D634" s="463"/>
      <c r="E634" s="252"/>
      <c r="F634" s="300"/>
      <c r="G634" s="277"/>
      <c r="H634" s="319"/>
      <c r="I634" s="439"/>
      <c r="J634" s="488"/>
      <c r="K634" s="488"/>
      <c r="L634" s="488"/>
      <c r="M634" s="488"/>
      <c r="N634" s="514"/>
      <c r="O634" s="439"/>
      <c r="P634" s="439"/>
      <c r="Q634" s="300"/>
      <c r="R634" s="453"/>
      <c r="S634" s="670"/>
      <c r="T634" s="643"/>
      <c r="U634" s="300"/>
      <c r="V634" s="252"/>
      <c r="W634" s="252"/>
      <c r="X634" s="252"/>
      <c r="Y634" s="252"/>
      <c r="Z634" s="252"/>
      <c r="AA634" s="252"/>
      <c r="AB634" s="573"/>
      <c r="AC634" s="573"/>
      <c r="AD634" s="573"/>
      <c r="AE634" s="573"/>
      <c r="AF634" s="573"/>
      <c r="AG634" s="573"/>
      <c r="AH634" s="573"/>
      <c r="AI634" s="573"/>
      <c r="AJ634" s="573"/>
      <c r="AK634" s="573"/>
      <c r="AL634" s="573"/>
      <c r="AM634" s="573"/>
      <c r="AN634" s="573"/>
      <c r="AO634" s="573"/>
      <c r="AP634" s="573"/>
      <c r="AQ634" s="573"/>
      <c r="AR634" s="573"/>
      <c r="AS634" s="573"/>
    </row>
    <row r="635" spans="1:45" s="323" customFormat="1" x14ac:dyDescent="0.25">
      <c r="A635" s="564"/>
      <c r="B635" s="564"/>
      <c r="C635" s="618"/>
      <c r="D635" s="463"/>
      <c r="E635" s="252"/>
      <c r="F635" s="300"/>
      <c r="G635" s="277"/>
      <c r="H635" s="319"/>
      <c r="I635" s="439"/>
      <c r="J635" s="488"/>
      <c r="K635" s="488"/>
      <c r="L635" s="488"/>
      <c r="M635" s="488"/>
      <c r="N635" s="514"/>
      <c r="O635" s="439"/>
      <c r="P635" s="439"/>
      <c r="Q635" s="300"/>
      <c r="R635" s="453"/>
      <c r="S635" s="670"/>
      <c r="T635" s="643"/>
      <c r="U635" s="300"/>
      <c r="V635" s="252"/>
      <c r="W635" s="252"/>
      <c r="X635" s="252"/>
      <c r="Y635" s="252"/>
      <c r="Z635" s="252"/>
      <c r="AA635" s="252"/>
      <c r="AB635" s="573"/>
      <c r="AC635" s="573"/>
      <c r="AD635" s="573"/>
      <c r="AE635" s="573"/>
      <c r="AF635" s="573"/>
      <c r="AG635" s="573"/>
      <c r="AH635" s="573"/>
      <c r="AI635" s="573"/>
      <c r="AJ635" s="573"/>
      <c r="AK635" s="573"/>
      <c r="AL635" s="573"/>
      <c r="AM635" s="573"/>
      <c r="AN635" s="573"/>
      <c r="AO635" s="573"/>
      <c r="AP635" s="573"/>
      <c r="AQ635" s="573"/>
      <c r="AR635" s="573"/>
      <c r="AS635" s="573"/>
    </row>
    <row r="636" spans="1:45" s="323" customFormat="1" x14ac:dyDescent="0.25">
      <c r="A636" s="564"/>
      <c r="B636" s="564"/>
      <c r="C636" s="618"/>
      <c r="D636" s="463"/>
      <c r="E636" s="252"/>
      <c r="F636" s="300"/>
      <c r="G636" s="277"/>
      <c r="H636" s="319"/>
      <c r="I636" s="439"/>
      <c r="J636" s="488"/>
      <c r="K636" s="488"/>
      <c r="L636" s="488"/>
      <c r="M636" s="488"/>
      <c r="N636" s="514"/>
      <c r="O636" s="439"/>
      <c r="P636" s="439"/>
      <c r="Q636" s="300"/>
      <c r="R636" s="453"/>
      <c r="S636" s="670"/>
      <c r="T636" s="643"/>
      <c r="U636" s="300"/>
      <c r="V636" s="252"/>
      <c r="W636" s="252"/>
      <c r="X636" s="252"/>
      <c r="Y636" s="252"/>
      <c r="Z636" s="252"/>
      <c r="AA636" s="252"/>
      <c r="AB636" s="573"/>
      <c r="AC636" s="573"/>
      <c r="AD636" s="573"/>
      <c r="AE636" s="573"/>
      <c r="AF636" s="573"/>
      <c r="AG636" s="573"/>
      <c r="AH636" s="573"/>
      <c r="AI636" s="573"/>
      <c r="AJ636" s="573"/>
      <c r="AK636" s="573"/>
      <c r="AL636" s="573"/>
      <c r="AM636" s="573"/>
      <c r="AN636" s="573"/>
      <c r="AO636" s="573"/>
      <c r="AP636" s="573"/>
      <c r="AQ636" s="573"/>
      <c r="AR636" s="573"/>
      <c r="AS636" s="573"/>
    </row>
    <row r="637" spans="1:45" s="323" customFormat="1" x14ac:dyDescent="0.25">
      <c r="A637" s="564"/>
      <c r="B637" s="564"/>
      <c r="C637" s="618"/>
      <c r="D637" s="463"/>
      <c r="E637" s="252"/>
      <c r="F637" s="300"/>
      <c r="G637" s="277"/>
      <c r="H637" s="319"/>
      <c r="I637" s="439"/>
      <c r="J637" s="488"/>
      <c r="K637" s="488"/>
      <c r="L637" s="488"/>
      <c r="M637" s="488"/>
      <c r="N637" s="514"/>
      <c r="O637" s="439"/>
      <c r="P637" s="439"/>
      <c r="Q637" s="300"/>
      <c r="R637" s="453"/>
      <c r="S637" s="670"/>
      <c r="T637" s="643"/>
      <c r="U637" s="300"/>
      <c r="V637" s="252"/>
      <c r="W637" s="252"/>
      <c r="X637" s="252"/>
      <c r="Y637" s="252"/>
      <c r="Z637" s="252"/>
      <c r="AA637" s="252"/>
      <c r="AB637" s="573"/>
      <c r="AC637" s="573"/>
      <c r="AD637" s="573"/>
      <c r="AE637" s="573"/>
      <c r="AF637" s="573"/>
      <c r="AG637" s="573"/>
      <c r="AH637" s="573"/>
      <c r="AI637" s="573"/>
      <c r="AJ637" s="573"/>
      <c r="AK637" s="573"/>
      <c r="AL637" s="573"/>
      <c r="AM637" s="573"/>
      <c r="AN637" s="573"/>
      <c r="AO637" s="573"/>
      <c r="AP637" s="573"/>
      <c r="AQ637" s="573"/>
      <c r="AR637" s="573"/>
      <c r="AS637" s="573"/>
    </row>
    <row r="638" spans="1:45" s="323" customFormat="1" x14ac:dyDescent="0.25">
      <c r="A638" s="564"/>
      <c r="B638" s="564"/>
      <c r="C638" s="618"/>
      <c r="D638" s="463"/>
      <c r="E638" s="252"/>
      <c r="F638" s="300"/>
      <c r="G638" s="277"/>
      <c r="H638" s="319"/>
      <c r="I638" s="439"/>
      <c r="J638" s="488"/>
      <c r="K638" s="488"/>
      <c r="L638" s="488"/>
      <c r="M638" s="488"/>
      <c r="N638" s="514"/>
      <c r="O638" s="439"/>
      <c r="P638" s="439"/>
      <c r="Q638" s="300"/>
      <c r="R638" s="453"/>
      <c r="S638" s="670"/>
      <c r="T638" s="643"/>
      <c r="U638" s="300"/>
      <c r="V638" s="252"/>
      <c r="W638" s="252"/>
      <c r="X638" s="252"/>
      <c r="Y638" s="252"/>
      <c r="Z638" s="252"/>
      <c r="AA638" s="252"/>
      <c r="AB638" s="573"/>
      <c r="AC638" s="573"/>
      <c r="AD638" s="573"/>
      <c r="AE638" s="573"/>
      <c r="AF638" s="573"/>
      <c r="AG638" s="573"/>
      <c r="AH638" s="573"/>
      <c r="AI638" s="573"/>
      <c r="AJ638" s="573"/>
      <c r="AK638" s="573"/>
      <c r="AL638" s="573"/>
      <c r="AM638" s="573"/>
      <c r="AN638" s="573"/>
      <c r="AO638" s="573"/>
      <c r="AP638" s="573"/>
      <c r="AQ638" s="573"/>
      <c r="AR638" s="573"/>
      <c r="AS638" s="573"/>
    </row>
    <row r="639" spans="1:45" s="323" customFormat="1" x14ac:dyDescent="0.25">
      <c r="A639" s="564"/>
      <c r="B639" s="564"/>
      <c r="C639" s="618"/>
      <c r="D639" s="463"/>
      <c r="E639" s="252"/>
      <c r="F639" s="300"/>
      <c r="G639" s="277"/>
      <c r="H639" s="319"/>
      <c r="I639" s="439"/>
      <c r="J639" s="488"/>
      <c r="K639" s="488"/>
      <c r="L639" s="488"/>
      <c r="M639" s="488"/>
      <c r="N639" s="514"/>
      <c r="O639" s="439"/>
      <c r="P639" s="439"/>
      <c r="Q639" s="300"/>
      <c r="R639" s="453"/>
      <c r="S639" s="670"/>
      <c r="T639" s="643"/>
      <c r="U639" s="300"/>
      <c r="V639" s="252"/>
      <c r="W639" s="252"/>
      <c r="X639" s="252"/>
      <c r="Y639" s="252"/>
      <c r="Z639" s="252"/>
      <c r="AA639" s="252"/>
      <c r="AB639" s="573"/>
      <c r="AC639" s="573"/>
      <c r="AD639" s="573"/>
      <c r="AE639" s="573"/>
      <c r="AF639" s="573"/>
      <c r="AG639" s="573"/>
      <c r="AH639" s="573"/>
      <c r="AI639" s="573"/>
      <c r="AJ639" s="573"/>
      <c r="AK639" s="573"/>
      <c r="AL639" s="573"/>
      <c r="AM639" s="573"/>
      <c r="AN639" s="573"/>
      <c r="AO639" s="573"/>
      <c r="AP639" s="573"/>
      <c r="AQ639" s="573"/>
      <c r="AR639" s="573"/>
      <c r="AS639" s="573"/>
    </row>
    <row r="640" spans="1:45" s="323" customFormat="1" x14ac:dyDescent="0.25">
      <c r="A640" s="564"/>
      <c r="B640" s="564"/>
      <c r="C640" s="618"/>
      <c r="D640" s="463"/>
      <c r="E640" s="252"/>
      <c r="F640" s="300"/>
      <c r="G640" s="277"/>
      <c r="H640" s="319"/>
      <c r="I640" s="439"/>
      <c r="J640" s="488"/>
      <c r="K640" s="488"/>
      <c r="L640" s="488"/>
      <c r="M640" s="488"/>
      <c r="N640" s="514"/>
      <c r="O640" s="439"/>
      <c r="P640" s="439"/>
      <c r="Q640" s="300"/>
      <c r="R640" s="453"/>
      <c r="S640" s="670"/>
      <c r="T640" s="643"/>
      <c r="U640" s="300"/>
      <c r="V640" s="252"/>
      <c r="W640" s="252"/>
      <c r="X640" s="252"/>
      <c r="Y640" s="252"/>
      <c r="Z640" s="252"/>
      <c r="AA640" s="252"/>
      <c r="AB640" s="573"/>
      <c r="AC640" s="573"/>
      <c r="AD640" s="573"/>
      <c r="AE640" s="573"/>
      <c r="AF640" s="573"/>
      <c r="AG640" s="573"/>
      <c r="AH640" s="573"/>
      <c r="AI640" s="573"/>
      <c r="AJ640" s="573"/>
      <c r="AK640" s="573"/>
      <c r="AL640" s="573"/>
      <c r="AM640" s="573"/>
      <c r="AN640" s="573"/>
      <c r="AO640" s="573"/>
      <c r="AP640" s="573"/>
      <c r="AQ640" s="573"/>
      <c r="AR640" s="573"/>
      <c r="AS640" s="573"/>
    </row>
    <row r="641" spans="1:45" s="323" customFormat="1" x14ac:dyDescent="0.25">
      <c r="A641" s="564"/>
      <c r="B641" s="564"/>
      <c r="C641" s="618"/>
      <c r="D641" s="463"/>
      <c r="E641" s="252"/>
      <c r="F641" s="300"/>
      <c r="G641" s="277"/>
      <c r="H641" s="319"/>
      <c r="I641" s="439"/>
      <c r="J641" s="488"/>
      <c r="K641" s="488"/>
      <c r="L641" s="488"/>
      <c r="M641" s="488"/>
      <c r="N641" s="514"/>
      <c r="O641" s="439"/>
      <c r="P641" s="439"/>
      <c r="Q641" s="300"/>
      <c r="R641" s="453"/>
      <c r="S641" s="670"/>
      <c r="T641" s="643"/>
      <c r="U641" s="300"/>
      <c r="V641" s="252"/>
      <c r="W641" s="252"/>
      <c r="X641" s="252"/>
      <c r="Y641" s="252"/>
      <c r="Z641" s="252"/>
      <c r="AA641" s="252"/>
      <c r="AB641" s="573"/>
      <c r="AC641" s="573"/>
      <c r="AD641" s="573"/>
      <c r="AE641" s="573"/>
      <c r="AF641" s="573"/>
      <c r="AG641" s="573"/>
      <c r="AH641" s="573"/>
      <c r="AI641" s="573"/>
      <c r="AJ641" s="573"/>
      <c r="AK641" s="573"/>
      <c r="AL641" s="573"/>
      <c r="AM641" s="573"/>
      <c r="AN641" s="573"/>
      <c r="AO641" s="573"/>
      <c r="AP641" s="573"/>
      <c r="AQ641" s="573"/>
      <c r="AR641" s="573"/>
      <c r="AS641" s="573"/>
    </row>
    <row r="642" spans="1:45" s="323" customFormat="1" x14ac:dyDescent="0.25">
      <c r="A642" s="564"/>
      <c r="B642" s="564"/>
      <c r="C642" s="618"/>
      <c r="D642" s="463"/>
      <c r="E642" s="252"/>
      <c r="F642" s="300"/>
      <c r="G642" s="277"/>
      <c r="H642" s="319"/>
      <c r="I642" s="439"/>
      <c r="J642" s="488"/>
      <c r="K642" s="488"/>
      <c r="L642" s="488"/>
      <c r="M642" s="488"/>
      <c r="N642" s="514"/>
      <c r="O642" s="439"/>
      <c r="P642" s="439"/>
      <c r="Q642" s="300"/>
      <c r="R642" s="453"/>
      <c r="S642" s="670"/>
      <c r="T642" s="643"/>
      <c r="U642" s="300"/>
      <c r="V642" s="252"/>
      <c r="W642" s="252"/>
      <c r="X642" s="252"/>
      <c r="Y642" s="252"/>
      <c r="Z642" s="252"/>
      <c r="AA642" s="252"/>
      <c r="AB642" s="573"/>
      <c r="AC642" s="573"/>
      <c r="AD642" s="573"/>
      <c r="AE642" s="573"/>
      <c r="AF642" s="573"/>
      <c r="AG642" s="573"/>
      <c r="AH642" s="573"/>
      <c r="AI642" s="573"/>
      <c r="AJ642" s="573"/>
      <c r="AK642" s="573"/>
      <c r="AL642" s="573"/>
      <c r="AM642" s="573"/>
      <c r="AN642" s="573"/>
      <c r="AO642" s="573"/>
      <c r="AP642" s="573"/>
      <c r="AQ642" s="573"/>
      <c r="AR642" s="573"/>
      <c r="AS642" s="573"/>
    </row>
    <row r="643" spans="1:45" s="323" customFormat="1" x14ac:dyDescent="0.25">
      <c r="A643" s="564"/>
      <c r="B643" s="564"/>
      <c r="C643" s="618"/>
      <c r="D643" s="463"/>
      <c r="E643" s="252"/>
      <c r="F643" s="300"/>
      <c r="G643" s="277"/>
      <c r="H643" s="319"/>
      <c r="I643" s="439"/>
      <c r="J643" s="488"/>
      <c r="K643" s="488"/>
      <c r="L643" s="488"/>
      <c r="M643" s="488"/>
      <c r="N643" s="514"/>
      <c r="O643" s="439"/>
      <c r="P643" s="439"/>
      <c r="Q643" s="300"/>
      <c r="R643" s="453"/>
      <c r="S643" s="670"/>
      <c r="T643" s="643"/>
      <c r="U643" s="300"/>
      <c r="V643" s="252"/>
      <c r="W643" s="252"/>
      <c r="X643" s="252"/>
      <c r="Y643" s="252"/>
      <c r="Z643" s="252"/>
      <c r="AA643" s="252"/>
      <c r="AB643" s="573"/>
      <c r="AC643" s="573"/>
      <c r="AD643" s="573"/>
      <c r="AE643" s="573"/>
      <c r="AF643" s="573"/>
      <c r="AG643" s="573"/>
      <c r="AH643" s="573"/>
      <c r="AI643" s="573"/>
      <c r="AJ643" s="573"/>
      <c r="AK643" s="573"/>
      <c r="AL643" s="573"/>
      <c r="AM643" s="573"/>
      <c r="AN643" s="573"/>
      <c r="AO643" s="573"/>
      <c r="AP643" s="573"/>
      <c r="AQ643" s="573"/>
      <c r="AR643" s="573"/>
      <c r="AS643" s="573"/>
    </row>
    <row r="644" spans="1:45" s="323" customFormat="1" x14ac:dyDescent="0.25">
      <c r="A644" s="564"/>
      <c r="B644" s="564"/>
      <c r="C644" s="618"/>
      <c r="D644" s="463"/>
      <c r="E644" s="252"/>
      <c r="F644" s="300"/>
      <c r="G644" s="277"/>
      <c r="H644" s="319"/>
      <c r="I644" s="439"/>
      <c r="J644" s="488"/>
      <c r="K644" s="488"/>
      <c r="L644" s="488"/>
      <c r="M644" s="488"/>
      <c r="N644" s="514"/>
      <c r="O644" s="439"/>
      <c r="P644" s="439"/>
      <c r="Q644" s="300"/>
      <c r="R644" s="453"/>
      <c r="S644" s="670"/>
      <c r="T644" s="643"/>
      <c r="U644" s="300"/>
      <c r="V644" s="252"/>
      <c r="W644" s="252"/>
      <c r="X644" s="252"/>
      <c r="Y644" s="252"/>
      <c r="Z644" s="252"/>
      <c r="AA644" s="252"/>
      <c r="AB644" s="573"/>
      <c r="AC644" s="573"/>
      <c r="AD644" s="573"/>
      <c r="AE644" s="573"/>
      <c r="AF644" s="573"/>
      <c r="AG644" s="573"/>
      <c r="AH644" s="573"/>
      <c r="AI644" s="573"/>
      <c r="AJ644" s="573"/>
      <c r="AK644" s="573"/>
      <c r="AL644" s="573"/>
      <c r="AM644" s="573"/>
      <c r="AN644" s="573"/>
      <c r="AO644" s="573"/>
      <c r="AP644" s="573"/>
      <c r="AQ644" s="573"/>
      <c r="AR644" s="573"/>
      <c r="AS644" s="573"/>
    </row>
    <row r="645" spans="1:45" s="323" customFormat="1" x14ac:dyDescent="0.25">
      <c r="A645" s="564"/>
      <c r="B645" s="564"/>
      <c r="C645" s="618"/>
      <c r="D645" s="463"/>
      <c r="E645" s="252"/>
      <c r="F645" s="300"/>
      <c r="G645" s="277"/>
      <c r="H645" s="319"/>
      <c r="I645" s="439"/>
      <c r="J645" s="488"/>
      <c r="K645" s="488"/>
      <c r="L645" s="488"/>
      <c r="M645" s="488"/>
      <c r="N645" s="514"/>
      <c r="O645" s="439"/>
      <c r="P645" s="439"/>
      <c r="Q645" s="300"/>
      <c r="R645" s="453"/>
      <c r="S645" s="670"/>
      <c r="T645" s="643"/>
      <c r="U645" s="300"/>
      <c r="V645" s="252"/>
      <c r="W645" s="252"/>
      <c r="X645" s="252"/>
      <c r="Y645" s="252"/>
      <c r="Z645" s="252"/>
      <c r="AA645" s="252"/>
      <c r="AB645" s="573"/>
      <c r="AC645" s="573"/>
      <c r="AD645" s="573"/>
      <c r="AE645" s="573"/>
      <c r="AF645" s="573"/>
      <c r="AG645" s="573"/>
      <c r="AH645" s="573"/>
      <c r="AI645" s="573"/>
      <c r="AJ645" s="573"/>
      <c r="AK645" s="573"/>
      <c r="AL645" s="573"/>
      <c r="AM645" s="573"/>
      <c r="AN645" s="573"/>
      <c r="AO645" s="573"/>
      <c r="AP645" s="573"/>
      <c r="AQ645" s="573"/>
      <c r="AR645" s="573"/>
      <c r="AS645" s="573"/>
    </row>
    <row r="646" spans="1:45" s="323" customFormat="1" x14ac:dyDescent="0.25">
      <c r="A646" s="564"/>
      <c r="B646" s="564"/>
      <c r="C646" s="618"/>
      <c r="D646" s="463"/>
      <c r="E646" s="252"/>
      <c r="F646" s="300"/>
      <c r="G646" s="277"/>
      <c r="H646" s="319"/>
      <c r="I646" s="439"/>
      <c r="J646" s="488"/>
      <c r="K646" s="488"/>
      <c r="L646" s="488"/>
      <c r="M646" s="488"/>
      <c r="N646" s="514"/>
      <c r="O646" s="439"/>
      <c r="P646" s="439"/>
      <c r="Q646" s="300"/>
      <c r="R646" s="453"/>
      <c r="S646" s="670"/>
      <c r="T646" s="643"/>
      <c r="U646" s="300"/>
      <c r="V646" s="252"/>
      <c r="W646" s="252"/>
      <c r="X646" s="252"/>
      <c r="Y646" s="252"/>
      <c r="Z646" s="252"/>
      <c r="AA646" s="252"/>
      <c r="AB646" s="573"/>
      <c r="AC646" s="573"/>
      <c r="AD646" s="573"/>
      <c r="AE646" s="573"/>
      <c r="AF646" s="573"/>
      <c r="AG646" s="573"/>
      <c r="AH646" s="573"/>
      <c r="AI646" s="573"/>
      <c r="AJ646" s="573"/>
      <c r="AK646" s="573"/>
      <c r="AL646" s="573"/>
      <c r="AM646" s="573"/>
      <c r="AN646" s="573"/>
      <c r="AO646" s="573"/>
      <c r="AP646" s="573"/>
      <c r="AQ646" s="573"/>
      <c r="AR646" s="573"/>
      <c r="AS646" s="573"/>
    </row>
    <row r="647" spans="1:45" s="323" customFormat="1" x14ac:dyDescent="0.25">
      <c r="A647" s="564"/>
      <c r="B647" s="564"/>
      <c r="C647" s="618"/>
      <c r="D647" s="463"/>
      <c r="E647" s="252"/>
      <c r="F647" s="300"/>
      <c r="G647" s="277"/>
      <c r="H647" s="319"/>
      <c r="I647" s="439"/>
      <c r="J647" s="488"/>
      <c r="K647" s="488"/>
      <c r="L647" s="488"/>
      <c r="M647" s="488"/>
      <c r="N647" s="514"/>
      <c r="O647" s="439"/>
      <c r="P647" s="439"/>
      <c r="Q647" s="300"/>
      <c r="R647" s="453"/>
      <c r="S647" s="670"/>
      <c r="T647" s="643"/>
      <c r="U647" s="300"/>
      <c r="V647" s="252"/>
      <c r="W647" s="252"/>
      <c r="X647" s="252"/>
      <c r="Y647" s="252"/>
      <c r="Z647" s="252"/>
      <c r="AA647" s="252"/>
      <c r="AB647" s="573"/>
      <c r="AC647" s="573"/>
      <c r="AD647" s="573"/>
      <c r="AE647" s="573"/>
      <c r="AF647" s="573"/>
      <c r="AG647" s="573"/>
      <c r="AH647" s="573"/>
      <c r="AI647" s="573"/>
      <c r="AJ647" s="573"/>
      <c r="AK647" s="573"/>
      <c r="AL647" s="573"/>
      <c r="AM647" s="573"/>
      <c r="AN647" s="573"/>
      <c r="AO647" s="573"/>
      <c r="AP647" s="573"/>
      <c r="AQ647" s="573"/>
      <c r="AR647" s="573"/>
      <c r="AS647" s="573"/>
    </row>
    <row r="648" spans="1:45" s="323" customFormat="1" x14ac:dyDescent="0.25">
      <c r="A648" s="564"/>
      <c r="B648" s="564"/>
      <c r="C648" s="618"/>
      <c r="D648" s="463"/>
      <c r="E648" s="252"/>
      <c r="F648" s="300"/>
      <c r="G648" s="277"/>
      <c r="H648" s="319"/>
      <c r="I648" s="439"/>
      <c r="J648" s="488"/>
      <c r="K648" s="488"/>
      <c r="L648" s="488"/>
      <c r="M648" s="488"/>
      <c r="N648" s="514"/>
      <c r="O648" s="439"/>
      <c r="P648" s="439"/>
      <c r="Q648" s="300"/>
      <c r="R648" s="453"/>
      <c r="S648" s="670"/>
      <c r="T648" s="643"/>
      <c r="U648" s="300"/>
      <c r="V648" s="252"/>
      <c r="W648" s="252"/>
      <c r="X648" s="252"/>
      <c r="Y648" s="252"/>
      <c r="Z648" s="252"/>
      <c r="AA648" s="252"/>
      <c r="AB648" s="573"/>
      <c r="AC648" s="573"/>
      <c r="AD648" s="573"/>
      <c r="AE648" s="573"/>
      <c r="AF648" s="573"/>
      <c r="AG648" s="573"/>
      <c r="AH648" s="573"/>
      <c r="AI648" s="573"/>
      <c r="AJ648" s="573"/>
      <c r="AK648" s="573"/>
      <c r="AL648" s="573"/>
      <c r="AM648" s="573"/>
      <c r="AN648" s="573"/>
      <c r="AO648" s="573"/>
      <c r="AP648" s="573"/>
      <c r="AQ648" s="573"/>
      <c r="AR648" s="573"/>
      <c r="AS648" s="573"/>
    </row>
    <row r="649" spans="1:45" s="323" customFormat="1" x14ac:dyDescent="0.25">
      <c r="A649" s="564"/>
      <c r="B649" s="564"/>
      <c r="C649" s="618"/>
      <c r="D649" s="463"/>
      <c r="E649" s="252"/>
      <c r="F649" s="300"/>
      <c r="G649" s="277"/>
      <c r="H649" s="319"/>
      <c r="I649" s="439"/>
      <c r="J649" s="488"/>
      <c r="K649" s="488"/>
      <c r="L649" s="488"/>
      <c r="M649" s="488"/>
      <c r="N649" s="514"/>
      <c r="O649" s="439"/>
      <c r="P649" s="439"/>
      <c r="Q649" s="300"/>
      <c r="R649" s="453"/>
      <c r="S649" s="670"/>
      <c r="T649" s="643"/>
      <c r="U649" s="300"/>
      <c r="V649" s="252"/>
      <c r="W649" s="252"/>
      <c r="X649" s="252"/>
      <c r="Y649" s="252"/>
      <c r="Z649" s="252"/>
      <c r="AA649" s="252"/>
      <c r="AB649" s="573"/>
      <c r="AC649" s="573"/>
      <c r="AD649" s="573"/>
      <c r="AE649" s="573"/>
      <c r="AF649" s="573"/>
      <c r="AG649" s="573"/>
      <c r="AH649" s="573"/>
      <c r="AI649" s="573"/>
      <c r="AJ649" s="573"/>
      <c r="AK649" s="573"/>
      <c r="AL649" s="573"/>
      <c r="AM649" s="573"/>
      <c r="AN649" s="573"/>
      <c r="AO649" s="573"/>
      <c r="AP649" s="573"/>
      <c r="AQ649" s="573"/>
      <c r="AR649" s="573"/>
      <c r="AS649" s="573"/>
    </row>
    <row r="650" spans="1:45" s="323" customFormat="1" x14ac:dyDescent="0.25">
      <c r="A650" s="564"/>
      <c r="B650" s="564"/>
      <c r="C650" s="466"/>
      <c r="D650" s="463"/>
      <c r="E650" s="252"/>
      <c r="F650" s="300"/>
      <c r="G650" s="277"/>
      <c r="H650" s="319"/>
      <c r="I650" s="439"/>
      <c r="J650" s="488"/>
      <c r="K650" s="488"/>
      <c r="L650" s="488"/>
      <c r="M650" s="488"/>
      <c r="N650" s="514"/>
      <c r="O650" s="439"/>
      <c r="P650" s="439"/>
      <c r="Q650" s="300"/>
      <c r="R650" s="453"/>
      <c r="S650" s="670"/>
      <c r="T650" s="643"/>
      <c r="U650" s="300"/>
      <c r="V650" s="252"/>
      <c r="W650" s="252"/>
      <c r="X650" s="252"/>
      <c r="Y650" s="252"/>
      <c r="Z650" s="252"/>
      <c r="AA650" s="252"/>
      <c r="AB650" s="573"/>
      <c r="AC650" s="573"/>
      <c r="AD650" s="573"/>
      <c r="AE650" s="573"/>
      <c r="AF650" s="573"/>
      <c r="AG650" s="573"/>
      <c r="AH650" s="573"/>
      <c r="AI650" s="573"/>
      <c r="AJ650" s="573"/>
      <c r="AK650" s="573"/>
      <c r="AL650" s="573"/>
      <c r="AM650" s="573"/>
      <c r="AN650" s="573"/>
      <c r="AO650" s="573"/>
      <c r="AP650" s="573"/>
      <c r="AQ650" s="573"/>
      <c r="AR650" s="573"/>
      <c r="AS650" s="573"/>
    </row>
    <row r="651" spans="1:45" s="323" customFormat="1" x14ac:dyDescent="0.25">
      <c r="A651" s="564"/>
      <c r="B651" s="564"/>
      <c r="C651" s="467"/>
      <c r="D651" s="463"/>
      <c r="E651" s="252"/>
      <c r="F651" s="300"/>
      <c r="G651" s="277"/>
      <c r="H651" s="319"/>
      <c r="I651" s="439"/>
      <c r="J651" s="488"/>
      <c r="K651" s="488"/>
      <c r="L651" s="488"/>
      <c r="M651" s="488"/>
      <c r="N651" s="514"/>
      <c r="O651" s="439"/>
      <c r="P651" s="439"/>
      <c r="Q651" s="300"/>
      <c r="R651" s="453"/>
      <c r="S651" s="670"/>
      <c r="T651" s="643"/>
      <c r="U651" s="300"/>
      <c r="V651" s="252"/>
      <c r="W651" s="252"/>
      <c r="X651" s="252"/>
      <c r="Y651" s="252"/>
      <c r="Z651" s="252"/>
      <c r="AA651" s="252"/>
      <c r="AB651" s="573"/>
      <c r="AC651" s="573"/>
      <c r="AD651" s="573"/>
      <c r="AE651" s="573"/>
      <c r="AF651" s="573"/>
      <c r="AG651" s="573"/>
      <c r="AH651" s="573"/>
      <c r="AI651" s="573"/>
      <c r="AJ651" s="573"/>
      <c r="AK651" s="573"/>
      <c r="AL651" s="573"/>
      <c r="AM651" s="573"/>
      <c r="AN651" s="573"/>
      <c r="AO651" s="573"/>
      <c r="AP651" s="573"/>
      <c r="AQ651" s="573"/>
      <c r="AR651" s="573"/>
      <c r="AS651" s="573"/>
    </row>
    <row r="652" spans="1:45" s="323" customFormat="1" x14ac:dyDescent="0.25">
      <c r="A652" s="564"/>
      <c r="B652" s="564"/>
      <c r="C652" s="467"/>
      <c r="D652" s="463"/>
      <c r="E652" s="252"/>
      <c r="F652" s="300"/>
      <c r="G652" s="277"/>
      <c r="H652" s="319"/>
      <c r="I652" s="439"/>
      <c r="J652" s="488"/>
      <c r="K652" s="488"/>
      <c r="L652" s="488"/>
      <c r="M652" s="488"/>
      <c r="N652" s="514"/>
      <c r="O652" s="439"/>
      <c r="P652" s="439"/>
      <c r="Q652" s="300"/>
      <c r="R652" s="453"/>
      <c r="S652" s="670"/>
      <c r="T652" s="643"/>
      <c r="U652" s="300"/>
      <c r="V652" s="252"/>
      <c r="W652" s="252"/>
      <c r="X652" s="252"/>
      <c r="Y652" s="252"/>
      <c r="Z652" s="252"/>
      <c r="AA652" s="252"/>
      <c r="AB652" s="573"/>
      <c r="AC652" s="573"/>
      <c r="AD652" s="573"/>
      <c r="AE652" s="573"/>
      <c r="AF652" s="573"/>
      <c r="AG652" s="573"/>
      <c r="AH652" s="573"/>
      <c r="AI652" s="573"/>
      <c r="AJ652" s="573"/>
      <c r="AK652" s="573"/>
      <c r="AL652" s="573"/>
      <c r="AM652" s="573"/>
      <c r="AN652" s="573"/>
      <c r="AO652" s="573"/>
      <c r="AP652" s="573"/>
      <c r="AQ652" s="573"/>
      <c r="AR652" s="573"/>
      <c r="AS652" s="573"/>
    </row>
    <row r="653" spans="1:45" s="323" customFormat="1" x14ac:dyDescent="0.25">
      <c r="A653" s="564"/>
      <c r="B653" s="564"/>
      <c r="C653" s="618"/>
      <c r="D653" s="463"/>
      <c r="E653" s="252"/>
      <c r="F653" s="300"/>
      <c r="G653" s="277"/>
      <c r="H653" s="319"/>
      <c r="I653" s="439"/>
      <c r="J653" s="488"/>
      <c r="K653" s="488"/>
      <c r="L653" s="488"/>
      <c r="M653" s="488"/>
      <c r="N653" s="514"/>
      <c r="O653" s="439"/>
      <c r="P653" s="439"/>
      <c r="Q653" s="300"/>
      <c r="R653" s="453"/>
      <c r="S653" s="670"/>
      <c r="T653" s="643"/>
      <c r="U653" s="300"/>
      <c r="V653" s="252"/>
      <c r="W653" s="252"/>
      <c r="X653" s="252"/>
      <c r="Y653" s="252"/>
      <c r="Z653" s="252"/>
      <c r="AA653" s="252"/>
      <c r="AB653" s="573"/>
      <c r="AC653" s="573"/>
      <c r="AD653" s="573"/>
      <c r="AE653" s="573"/>
      <c r="AF653" s="573"/>
      <c r="AG653" s="573"/>
      <c r="AH653" s="573"/>
      <c r="AI653" s="573"/>
      <c r="AJ653" s="573"/>
      <c r="AK653" s="573"/>
      <c r="AL653" s="573"/>
      <c r="AM653" s="573"/>
      <c r="AN653" s="573"/>
      <c r="AO653" s="573"/>
      <c r="AP653" s="573"/>
      <c r="AQ653" s="573"/>
      <c r="AR653" s="573"/>
      <c r="AS653" s="573"/>
    </row>
    <row r="654" spans="1:45" s="323" customFormat="1" x14ac:dyDescent="0.25">
      <c r="A654" s="564"/>
      <c r="B654" s="564"/>
      <c r="C654" s="618"/>
      <c r="D654" s="463"/>
      <c r="E654" s="252"/>
      <c r="F654" s="300"/>
      <c r="G654" s="277"/>
      <c r="H654" s="319"/>
      <c r="I654" s="439"/>
      <c r="J654" s="488"/>
      <c r="K654" s="488"/>
      <c r="L654" s="488"/>
      <c r="M654" s="488"/>
      <c r="N654" s="514"/>
      <c r="O654" s="439"/>
      <c r="P654" s="439"/>
      <c r="Q654" s="300"/>
      <c r="R654" s="453"/>
      <c r="S654" s="670"/>
      <c r="T654" s="643"/>
      <c r="U654" s="300"/>
      <c r="V654" s="252"/>
      <c r="W654" s="252"/>
      <c r="X654" s="252"/>
      <c r="Y654" s="252"/>
      <c r="Z654" s="252"/>
      <c r="AA654" s="252"/>
      <c r="AB654" s="573"/>
      <c r="AC654" s="573"/>
      <c r="AD654" s="573"/>
      <c r="AE654" s="573"/>
      <c r="AF654" s="573"/>
      <c r="AG654" s="573"/>
      <c r="AH654" s="573"/>
      <c r="AI654" s="573"/>
      <c r="AJ654" s="573"/>
      <c r="AK654" s="573"/>
      <c r="AL654" s="573"/>
      <c r="AM654" s="573"/>
      <c r="AN654" s="573"/>
      <c r="AO654" s="573"/>
      <c r="AP654" s="573"/>
      <c r="AQ654" s="573"/>
      <c r="AR654" s="573"/>
      <c r="AS654" s="573"/>
    </row>
    <row r="655" spans="1:45" s="323" customFormat="1" x14ac:dyDescent="0.25">
      <c r="A655" s="564"/>
      <c r="B655" s="564"/>
      <c r="C655" s="467"/>
      <c r="D655" s="463"/>
      <c r="E655" s="252"/>
      <c r="F655" s="300"/>
      <c r="G655" s="277"/>
      <c r="H655" s="319"/>
      <c r="I655" s="439"/>
      <c r="J655" s="488"/>
      <c r="K655" s="488"/>
      <c r="L655" s="488"/>
      <c r="M655" s="488"/>
      <c r="N655" s="514"/>
      <c r="O655" s="439"/>
      <c r="P655" s="439"/>
      <c r="Q655" s="300"/>
      <c r="R655" s="453"/>
      <c r="S655" s="670"/>
      <c r="T655" s="643"/>
      <c r="U655" s="300"/>
      <c r="V655" s="252"/>
      <c r="W655" s="252"/>
      <c r="X655" s="252"/>
      <c r="Y655" s="252"/>
      <c r="Z655" s="252"/>
      <c r="AA655" s="252"/>
      <c r="AB655" s="573"/>
      <c r="AC655" s="573"/>
      <c r="AD655" s="573"/>
      <c r="AE655" s="573"/>
      <c r="AF655" s="573"/>
      <c r="AG655" s="573"/>
      <c r="AH655" s="573"/>
      <c r="AI655" s="573"/>
      <c r="AJ655" s="573"/>
      <c r="AK655" s="573"/>
      <c r="AL655" s="573"/>
      <c r="AM655" s="573"/>
      <c r="AN655" s="573"/>
      <c r="AO655" s="573"/>
      <c r="AP655" s="573"/>
      <c r="AQ655" s="573"/>
      <c r="AR655" s="573"/>
      <c r="AS655" s="573"/>
    </row>
    <row r="656" spans="1:45" s="323" customFormat="1" x14ac:dyDescent="0.25">
      <c r="A656" s="564"/>
      <c r="B656" s="564"/>
      <c r="C656" s="618"/>
      <c r="D656" s="463"/>
      <c r="E656" s="252"/>
      <c r="F656" s="300"/>
      <c r="G656" s="277"/>
      <c r="H656" s="319"/>
      <c r="I656" s="439"/>
      <c r="J656" s="488"/>
      <c r="K656" s="488"/>
      <c r="L656" s="488"/>
      <c r="M656" s="488"/>
      <c r="N656" s="514"/>
      <c r="O656" s="439"/>
      <c r="P656" s="439"/>
      <c r="Q656" s="300"/>
      <c r="R656" s="453"/>
      <c r="S656" s="670"/>
      <c r="T656" s="643"/>
      <c r="U656" s="300"/>
      <c r="V656" s="252"/>
      <c r="W656" s="252"/>
      <c r="X656" s="252"/>
      <c r="Y656" s="252"/>
      <c r="Z656" s="252"/>
      <c r="AA656" s="252"/>
      <c r="AB656" s="573"/>
      <c r="AC656" s="573"/>
      <c r="AD656" s="573"/>
      <c r="AE656" s="573"/>
      <c r="AF656" s="573"/>
      <c r="AG656" s="573"/>
      <c r="AH656" s="573"/>
      <c r="AI656" s="573"/>
      <c r="AJ656" s="573"/>
      <c r="AK656" s="573"/>
      <c r="AL656" s="573"/>
      <c r="AM656" s="573"/>
      <c r="AN656" s="573"/>
      <c r="AO656" s="573"/>
      <c r="AP656" s="573"/>
      <c r="AQ656" s="573"/>
      <c r="AR656" s="573"/>
      <c r="AS656" s="573"/>
    </row>
    <row r="657" spans="1:45" s="323" customFormat="1" x14ac:dyDescent="0.25">
      <c r="A657" s="564"/>
      <c r="B657" s="564"/>
      <c r="C657" s="618"/>
      <c r="D657" s="463"/>
      <c r="E657" s="252"/>
      <c r="F657" s="300"/>
      <c r="G657" s="277"/>
      <c r="H657" s="319"/>
      <c r="I657" s="439"/>
      <c r="J657" s="488"/>
      <c r="K657" s="488"/>
      <c r="L657" s="488"/>
      <c r="M657" s="488"/>
      <c r="N657" s="514"/>
      <c r="O657" s="439"/>
      <c r="P657" s="439"/>
      <c r="Q657" s="300"/>
      <c r="R657" s="453"/>
      <c r="S657" s="670"/>
      <c r="T657" s="643"/>
      <c r="U657" s="300"/>
      <c r="V657" s="252"/>
      <c r="W657" s="252"/>
      <c r="X657" s="252"/>
      <c r="Y657" s="252"/>
      <c r="Z657" s="252"/>
      <c r="AA657" s="252"/>
      <c r="AB657" s="573"/>
      <c r="AC657" s="573"/>
      <c r="AD657" s="573"/>
      <c r="AE657" s="573"/>
      <c r="AF657" s="573"/>
      <c r="AG657" s="573"/>
      <c r="AH657" s="573"/>
      <c r="AI657" s="573"/>
      <c r="AJ657" s="573"/>
      <c r="AK657" s="573"/>
      <c r="AL657" s="573"/>
      <c r="AM657" s="573"/>
      <c r="AN657" s="573"/>
      <c r="AO657" s="573"/>
      <c r="AP657" s="573"/>
      <c r="AQ657" s="573"/>
      <c r="AR657" s="573"/>
      <c r="AS657" s="573"/>
    </row>
    <row r="658" spans="1:45" s="323" customFormat="1" x14ac:dyDescent="0.25">
      <c r="A658" s="564"/>
      <c r="B658" s="564"/>
      <c r="C658" s="618"/>
      <c r="D658" s="463"/>
      <c r="E658" s="252"/>
      <c r="F658" s="300"/>
      <c r="G658" s="277"/>
      <c r="H658" s="319"/>
      <c r="I658" s="439"/>
      <c r="J658" s="488"/>
      <c r="K658" s="488"/>
      <c r="L658" s="488"/>
      <c r="M658" s="488"/>
      <c r="N658" s="514"/>
      <c r="O658" s="439"/>
      <c r="P658" s="439"/>
      <c r="Q658" s="300"/>
      <c r="R658" s="453"/>
      <c r="S658" s="670"/>
      <c r="T658" s="643"/>
      <c r="U658" s="300"/>
      <c r="V658" s="252"/>
      <c r="W658" s="252"/>
      <c r="X658" s="252"/>
      <c r="Y658" s="252"/>
      <c r="Z658" s="252"/>
      <c r="AA658" s="252"/>
      <c r="AB658" s="573"/>
      <c r="AC658" s="573"/>
      <c r="AD658" s="573"/>
      <c r="AE658" s="573"/>
      <c r="AF658" s="573"/>
      <c r="AG658" s="573"/>
      <c r="AH658" s="573"/>
      <c r="AI658" s="573"/>
      <c r="AJ658" s="573"/>
      <c r="AK658" s="573"/>
      <c r="AL658" s="573"/>
      <c r="AM658" s="573"/>
      <c r="AN658" s="573"/>
      <c r="AO658" s="573"/>
      <c r="AP658" s="573"/>
      <c r="AQ658" s="573"/>
      <c r="AR658" s="573"/>
      <c r="AS658" s="573"/>
    </row>
    <row r="659" spans="1:45" s="323" customFormat="1" x14ac:dyDescent="0.25">
      <c r="A659" s="564"/>
      <c r="B659" s="564"/>
      <c r="C659" s="466"/>
      <c r="D659" s="463"/>
      <c r="E659" s="253"/>
      <c r="F659" s="301"/>
      <c r="G659" s="278"/>
      <c r="H659" s="320"/>
      <c r="I659" s="440"/>
      <c r="J659" s="489"/>
      <c r="K659" s="489"/>
      <c r="L659" s="489"/>
      <c r="M659" s="489"/>
      <c r="N659" s="515"/>
      <c r="O659" s="440"/>
      <c r="P659" s="440"/>
      <c r="Q659" s="301"/>
      <c r="R659" s="454"/>
      <c r="S659" s="671"/>
      <c r="T659" s="644"/>
      <c r="U659" s="301"/>
      <c r="V659" s="253"/>
      <c r="W659" s="253"/>
      <c r="X659" s="253"/>
      <c r="Y659" s="253"/>
      <c r="Z659" s="253"/>
      <c r="AA659" s="253"/>
      <c r="AB659" s="573"/>
      <c r="AC659" s="573"/>
      <c r="AD659" s="573"/>
      <c r="AE659" s="573"/>
      <c r="AF659" s="573"/>
      <c r="AG659" s="573"/>
      <c r="AH659" s="573"/>
      <c r="AI659" s="573"/>
      <c r="AJ659" s="573"/>
      <c r="AK659" s="573"/>
      <c r="AL659" s="573"/>
      <c r="AM659" s="573"/>
      <c r="AN659" s="573"/>
      <c r="AO659" s="573"/>
      <c r="AP659" s="573"/>
      <c r="AQ659" s="573"/>
      <c r="AR659" s="573"/>
      <c r="AS659" s="573"/>
    </row>
    <row r="660" spans="1:45" s="323" customFormat="1" x14ac:dyDescent="0.25">
      <c r="A660" s="564"/>
      <c r="B660" s="564"/>
      <c r="C660" s="467"/>
      <c r="D660" s="463"/>
      <c r="E660" s="253"/>
      <c r="F660" s="301"/>
      <c r="G660" s="278"/>
      <c r="H660" s="320"/>
      <c r="I660" s="440"/>
      <c r="J660" s="489"/>
      <c r="K660" s="489"/>
      <c r="L660" s="489"/>
      <c r="M660" s="489"/>
      <c r="N660" s="515"/>
      <c r="O660" s="440"/>
      <c r="P660" s="440"/>
      <c r="Q660" s="301"/>
      <c r="R660" s="454"/>
      <c r="S660" s="671"/>
      <c r="T660" s="644"/>
      <c r="U660" s="301"/>
      <c r="V660" s="253"/>
      <c r="W660" s="253"/>
      <c r="X660" s="253"/>
      <c r="Y660" s="253"/>
      <c r="Z660" s="253"/>
      <c r="AA660" s="253"/>
      <c r="AB660" s="573"/>
      <c r="AC660" s="573"/>
      <c r="AD660" s="573"/>
      <c r="AE660" s="573"/>
      <c r="AF660" s="573"/>
      <c r="AG660" s="573"/>
      <c r="AH660" s="573"/>
      <c r="AI660" s="573"/>
      <c r="AJ660" s="573"/>
      <c r="AK660" s="573"/>
      <c r="AL660" s="573"/>
      <c r="AM660" s="573"/>
      <c r="AN660" s="573"/>
      <c r="AO660" s="573"/>
      <c r="AP660" s="573"/>
      <c r="AQ660" s="573"/>
      <c r="AR660" s="573"/>
      <c r="AS660" s="573"/>
    </row>
    <row r="661" spans="1:45" s="323" customFormat="1" x14ac:dyDescent="0.25">
      <c r="A661" s="564"/>
      <c r="B661" s="564"/>
      <c r="C661" s="467"/>
      <c r="D661" s="463"/>
      <c r="E661" s="252"/>
      <c r="F661" s="300"/>
      <c r="G661" s="277"/>
      <c r="H661" s="319"/>
      <c r="I661" s="439"/>
      <c r="J661" s="488"/>
      <c r="K661" s="488"/>
      <c r="L661" s="488"/>
      <c r="M661" s="488"/>
      <c r="N661" s="514"/>
      <c r="O661" s="439"/>
      <c r="P661" s="439"/>
      <c r="Q661" s="300"/>
      <c r="R661" s="453"/>
      <c r="S661" s="670"/>
      <c r="T661" s="643"/>
      <c r="U661" s="300"/>
      <c r="V661" s="252"/>
      <c r="W661" s="252"/>
      <c r="X661" s="252"/>
      <c r="Y661" s="252"/>
      <c r="Z661" s="252"/>
      <c r="AA661" s="252"/>
      <c r="AB661" s="573"/>
      <c r="AC661" s="573"/>
      <c r="AD661" s="573"/>
      <c r="AE661" s="573"/>
      <c r="AF661" s="573"/>
      <c r="AG661" s="573"/>
      <c r="AH661" s="573"/>
      <c r="AI661" s="573"/>
      <c r="AJ661" s="573"/>
      <c r="AK661" s="573"/>
      <c r="AL661" s="573"/>
      <c r="AM661" s="573"/>
      <c r="AN661" s="573"/>
      <c r="AO661" s="573"/>
      <c r="AP661" s="573"/>
      <c r="AQ661" s="573"/>
      <c r="AR661" s="573"/>
      <c r="AS661" s="573"/>
    </row>
    <row r="662" spans="1:45" s="323" customFormat="1" ht="28.5" hidden="1" customHeight="1" x14ac:dyDescent="0.25">
      <c r="A662" s="564"/>
      <c r="B662" s="564"/>
      <c r="C662" s="467"/>
      <c r="D662" s="463"/>
      <c r="E662" s="253"/>
      <c r="F662" s="301"/>
      <c r="G662" s="278"/>
      <c r="H662" s="320"/>
      <c r="I662" s="440"/>
      <c r="J662" s="489"/>
      <c r="K662" s="489"/>
      <c r="L662" s="489"/>
      <c r="M662" s="489"/>
      <c r="N662" s="515"/>
      <c r="O662" s="440"/>
      <c r="P662" s="440"/>
      <c r="Q662" s="301"/>
      <c r="R662" s="454"/>
      <c r="S662" s="671"/>
      <c r="T662" s="644"/>
      <c r="U662" s="301"/>
      <c r="V662" s="253"/>
      <c r="W662" s="253"/>
      <c r="X662" s="253"/>
      <c r="Y662" s="253"/>
      <c r="Z662" s="253"/>
      <c r="AA662" s="253"/>
      <c r="AB662" s="573"/>
      <c r="AC662" s="573"/>
      <c r="AD662" s="573"/>
      <c r="AE662" s="573"/>
      <c r="AF662" s="573"/>
      <c r="AG662" s="573"/>
      <c r="AH662" s="573"/>
      <c r="AI662" s="573"/>
      <c r="AJ662" s="573"/>
      <c r="AK662" s="573"/>
      <c r="AL662" s="573"/>
      <c r="AM662" s="573"/>
      <c r="AN662" s="573"/>
      <c r="AO662" s="573"/>
      <c r="AP662" s="573"/>
      <c r="AQ662" s="573"/>
      <c r="AR662" s="573"/>
      <c r="AS662" s="573"/>
    </row>
    <row r="663" spans="1:45" s="323" customFormat="1" ht="44.25" hidden="1" customHeight="1" x14ac:dyDescent="0.25">
      <c r="A663" s="564"/>
      <c r="B663" s="564"/>
      <c r="C663" s="467"/>
      <c r="D663" s="463"/>
      <c r="E663" s="253"/>
      <c r="F663" s="301"/>
      <c r="G663" s="278"/>
      <c r="H663" s="320"/>
      <c r="I663" s="440"/>
      <c r="J663" s="489"/>
      <c r="K663" s="489"/>
      <c r="L663" s="489"/>
      <c r="M663" s="489"/>
      <c r="N663" s="515"/>
      <c r="O663" s="440"/>
      <c r="P663" s="440"/>
      <c r="Q663" s="301"/>
      <c r="R663" s="454"/>
      <c r="S663" s="671"/>
      <c r="T663" s="644"/>
      <c r="U663" s="301"/>
      <c r="V663" s="253"/>
      <c r="W663" s="253"/>
      <c r="X663" s="253"/>
      <c r="Y663" s="253"/>
      <c r="Z663" s="253"/>
      <c r="AA663" s="253"/>
      <c r="AB663" s="573"/>
      <c r="AC663" s="573"/>
      <c r="AD663" s="573"/>
      <c r="AE663" s="573"/>
      <c r="AF663" s="573"/>
      <c r="AG663" s="573"/>
      <c r="AH663" s="573"/>
      <c r="AI663" s="573"/>
      <c r="AJ663" s="573"/>
      <c r="AK663" s="573"/>
      <c r="AL663" s="573"/>
      <c r="AM663" s="573"/>
      <c r="AN663" s="573"/>
      <c r="AO663" s="573"/>
      <c r="AP663" s="573"/>
      <c r="AQ663" s="573"/>
      <c r="AR663" s="573"/>
      <c r="AS663" s="573"/>
    </row>
    <row r="664" spans="1:45" s="323" customFormat="1" ht="28.5" hidden="1" customHeight="1" x14ac:dyDescent="0.25">
      <c r="A664" s="564"/>
      <c r="B664" s="564"/>
      <c r="C664" s="467"/>
      <c r="D664" s="463"/>
      <c r="E664" s="253"/>
      <c r="F664" s="301"/>
      <c r="G664" s="278"/>
      <c r="H664" s="320"/>
      <c r="I664" s="440"/>
      <c r="J664" s="489"/>
      <c r="K664" s="489"/>
      <c r="L664" s="489"/>
      <c r="M664" s="489"/>
      <c r="N664" s="515"/>
      <c r="O664" s="440"/>
      <c r="P664" s="440"/>
      <c r="Q664" s="301"/>
      <c r="R664" s="454"/>
      <c r="S664" s="671"/>
      <c r="T664" s="644"/>
      <c r="U664" s="301"/>
      <c r="V664" s="253"/>
      <c r="W664" s="253"/>
      <c r="X664" s="253"/>
      <c r="Y664" s="253"/>
      <c r="Z664" s="253"/>
      <c r="AA664" s="253"/>
      <c r="AB664" s="573"/>
      <c r="AC664" s="573"/>
      <c r="AD664" s="573"/>
      <c r="AE664" s="573"/>
      <c r="AF664" s="573"/>
      <c r="AG664" s="573"/>
      <c r="AH664" s="573"/>
      <c r="AI664" s="573"/>
      <c r="AJ664" s="573"/>
      <c r="AK664" s="573"/>
      <c r="AL664" s="573"/>
      <c r="AM664" s="573"/>
      <c r="AN664" s="573"/>
      <c r="AO664" s="573"/>
      <c r="AP664" s="573"/>
      <c r="AQ664" s="573"/>
      <c r="AR664" s="573"/>
      <c r="AS664" s="573"/>
    </row>
    <row r="665" spans="1:45" s="323" customFormat="1" x14ac:dyDescent="0.25">
      <c r="A665" s="564"/>
      <c r="B665" s="564"/>
      <c r="C665" s="466"/>
      <c r="D665" s="463"/>
      <c r="E665" s="252"/>
      <c r="F665" s="300"/>
      <c r="G665" s="277"/>
      <c r="H665" s="319"/>
      <c r="I665" s="439"/>
      <c r="J665" s="488"/>
      <c r="K665" s="488"/>
      <c r="L665" s="488"/>
      <c r="M665" s="488"/>
      <c r="N665" s="514"/>
      <c r="O665" s="439"/>
      <c r="P665" s="439"/>
      <c r="Q665" s="300"/>
      <c r="R665" s="453"/>
      <c r="S665" s="670"/>
      <c r="T665" s="643"/>
      <c r="U665" s="300"/>
      <c r="V665" s="252"/>
      <c r="W665" s="252"/>
      <c r="X665" s="252"/>
      <c r="Y665" s="252"/>
      <c r="Z665" s="252"/>
      <c r="AA665" s="252"/>
      <c r="AB665" s="573"/>
      <c r="AC665" s="573"/>
      <c r="AD665" s="573"/>
      <c r="AE665" s="573"/>
      <c r="AF665" s="573"/>
      <c r="AG665" s="573"/>
      <c r="AH665" s="573"/>
      <c r="AI665" s="573"/>
      <c r="AJ665" s="573"/>
      <c r="AK665" s="573"/>
      <c r="AL665" s="573"/>
      <c r="AM665" s="573"/>
      <c r="AN665" s="573"/>
      <c r="AO665" s="573"/>
      <c r="AP665" s="573"/>
      <c r="AQ665" s="573"/>
      <c r="AR665" s="573"/>
      <c r="AS665" s="573"/>
    </row>
    <row r="666" spans="1:45" s="323" customFormat="1" x14ac:dyDescent="0.25">
      <c r="A666" s="564"/>
      <c r="B666" s="564"/>
      <c r="C666" s="467"/>
      <c r="D666" s="463"/>
      <c r="E666" s="252"/>
      <c r="F666" s="300"/>
      <c r="G666" s="277"/>
      <c r="H666" s="319"/>
      <c r="I666" s="439"/>
      <c r="J666" s="488"/>
      <c r="K666" s="488"/>
      <c r="L666" s="488"/>
      <c r="M666" s="488"/>
      <c r="N666" s="514"/>
      <c r="O666" s="439"/>
      <c r="P666" s="439"/>
      <c r="Q666" s="300"/>
      <c r="R666" s="453"/>
      <c r="S666" s="670"/>
      <c r="T666" s="643"/>
      <c r="U666" s="300"/>
      <c r="V666" s="252"/>
      <c r="W666" s="252"/>
      <c r="X666" s="252"/>
      <c r="Y666" s="252"/>
      <c r="Z666" s="252"/>
      <c r="AA666" s="252"/>
      <c r="AB666" s="573"/>
      <c r="AC666" s="573"/>
      <c r="AD666" s="573"/>
      <c r="AE666" s="573"/>
      <c r="AF666" s="573"/>
      <c r="AG666" s="573"/>
      <c r="AH666" s="573"/>
      <c r="AI666" s="573"/>
      <c r="AJ666" s="573"/>
      <c r="AK666" s="573"/>
      <c r="AL666" s="573"/>
      <c r="AM666" s="573"/>
      <c r="AN666" s="573"/>
      <c r="AO666" s="573"/>
      <c r="AP666" s="573"/>
      <c r="AQ666" s="573"/>
      <c r="AR666" s="573"/>
      <c r="AS666" s="573"/>
    </row>
    <row r="667" spans="1:45" s="323" customFormat="1" x14ac:dyDescent="0.25">
      <c r="A667" s="564"/>
      <c r="B667" s="564"/>
      <c r="C667" s="467"/>
      <c r="D667" s="463"/>
      <c r="E667" s="252"/>
      <c r="F667" s="300"/>
      <c r="G667" s="277"/>
      <c r="H667" s="319"/>
      <c r="I667" s="439"/>
      <c r="J667" s="488"/>
      <c r="K667" s="488"/>
      <c r="L667" s="488"/>
      <c r="M667" s="488"/>
      <c r="N667" s="514"/>
      <c r="O667" s="439"/>
      <c r="P667" s="439"/>
      <c r="Q667" s="300"/>
      <c r="R667" s="453"/>
      <c r="S667" s="670"/>
      <c r="T667" s="643"/>
      <c r="U667" s="300"/>
      <c r="V667" s="252"/>
      <c r="W667" s="252"/>
      <c r="X667" s="252"/>
      <c r="Y667" s="252"/>
      <c r="Z667" s="252"/>
      <c r="AA667" s="252"/>
      <c r="AB667" s="573"/>
      <c r="AC667" s="573"/>
      <c r="AD667" s="573"/>
      <c r="AE667" s="573"/>
      <c r="AF667" s="573"/>
      <c r="AG667" s="573"/>
      <c r="AH667" s="573"/>
      <c r="AI667" s="573"/>
      <c r="AJ667" s="573"/>
      <c r="AK667" s="573"/>
      <c r="AL667" s="573"/>
      <c r="AM667" s="573"/>
      <c r="AN667" s="573"/>
      <c r="AO667" s="573"/>
      <c r="AP667" s="573"/>
      <c r="AQ667" s="573"/>
      <c r="AR667" s="573"/>
      <c r="AS667" s="573"/>
    </row>
    <row r="668" spans="1:45" s="323" customFormat="1" x14ac:dyDescent="0.25">
      <c r="A668" s="564"/>
      <c r="B668" s="564"/>
      <c r="C668" s="618"/>
      <c r="D668" s="463"/>
      <c r="E668" s="252"/>
      <c r="F668" s="300"/>
      <c r="G668" s="277"/>
      <c r="H668" s="319"/>
      <c r="I668" s="439"/>
      <c r="J668" s="488"/>
      <c r="K668" s="488"/>
      <c r="L668" s="488"/>
      <c r="M668" s="488"/>
      <c r="N668" s="514"/>
      <c r="O668" s="439"/>
      <c r="P668" s="439"/>
      <c r="Q668" s="300"/>
      <c r="R668" s="453"/>
      <c r="S668" s="670"/>
      <c r="T668" s="643"/>
      <c r="U668" s="300"/>
      <c r="V668" s="252"/>
      <c r="W668" s="252"/>
      <c r="X668" s="252"/>
      <c r="Y668" s="252"/>
      <c r="Z668" s="252"/>
      <c r="AA668" s="252"/>
      <c r="AB668" s="573"/>
      <c r="AC668" s="573"/>
      <c r="AD668" s="573"/>
      <c r="AE668" s="573"/>
      <c r="AF668" s="573"/>
      <c r="AG668" s="573"/>
      <c r="AH668" s="573"/>
      <c r="AI668" s="573"/>
      <c r="AJ668" s="573"/>
      <c r="AK668" s="573"/>
      <c r="AL668" s="573"/>
      <c r="AM668" s="573"/>
      <c r="AN668" s="573"/>
      <c r="AO668" s="573"/>
      <c r="AP668" s="573"/>
      <c r="AQ668" s="573"/>
      <c r="AR668" s="573"/>
      <c r="AS668" s="573"/>
    </row>
    <row r="669" spans="1:45" s="323" customFormat="1" x14ac:dyDescent="0.25">
      <c r="A669" s="564"/>
      <c r="B669" s="564"/>
      <c r="C669" s="618"/>
      <c r="D669" s="463"/>
      <c r="E669" s="252"/>
      <c r="F669" s="300"/>
      <c r="G669" s="277"/>
      <c r="H669" s="319"/>
      <c r="I669" s="439"/>
      <c r="J669" s="488"/>
      <c r="K669" s="488"/>
      <c r="L669" s="488"/>
      <c r="M669" s="488"/>
      <c r="N669" s="514"/>
      <c r="O669" s="439"/>
      <c r="P669" s="439"/>
      <c r="Q669" s="300"/>
      <c r="R669" s="453"/>
      <c r="S669" s="670"/>
      <c r="T669" s="643"/>
      <c r="U669" s="300"/>
      <c r="V669" s="252"/>
      <c r="W669" s="252"/>
      <c r="X669" s="252"/>
      <c r="Y669" s="252"/>
      <c r="Z669" s="252"/>
      <c r="AA669" s="252"/>
      <c r="AB669" s="573"/>
      <c r="AC669" s="573"/>
      <c r="AD669" s="573"/>
      <c r="AE669" s="573"/>
      <c r="AF669" s="573"/>
      <c r="AG669" s="573"/>
      <c r="AH669" s="573"/>
      <c r="AI669" s="573"/>
      <c r="AJ669" s="573"/>
      <c r="AK669" s="573"/>
      <c r="AL669" s="573"/>
      <c r="AM669" s="573"/>
      <c r="AN669" s="573"/>
      <c r="AO669" s="573"/>
      <c r="AP669" s="573"/>
      <c r="AQ669" s="573"/>
      <c r="AR669" s="573"/>
      <c r="AS669" s="573"/>
    </row>
    <row r="670" spans="1:45" s="323" customFormat="1" x14ac:dyDescent="0.25">
      <c r="A670" s="564"/>
      <c r="B670" s="564"/>
      <c r="C670" s="618"/>
      <c r="D670" s="463"/>
      <c r="E670" s="252"/>
      <c r="F670" s="300"/>
      <c r="G670" s="277"/>
      <c r="H670" s="319"/>
      <c r="I670" s="439"/>
      <c r="J670" s="488"/>
      <c r="K670" s="488"/>
      <c r="L670" s="488"/>
      <c r="M670" s="488"/>
      <c r="N670" s="514"/>
      <c r="O670" s="439"/>
      <c r="P670" s="439"/>
      <c r="Q670" s="300"/>
      <c r="R670" s="453"/>
      <c r="S670" s="670"/>
      <c r="T670" s="643"/>
      <c r="U670" s="300"/>
      <c r="V670" s="252"/>
      <c r="W670" s="252"/>
      <c r="X670" s="252"/>
      <c r="Y670" s="252"/>
      <c r="Z670" s="252"/>
      <c r="AA670" s="252"/>
      <c r="AB670" s="573"/>
      <c r="AC670" s="573"/>
      <c r="AD670" s="573"/>
      <c r="AE670" s="573"/>
      <c r="AF670" s="573"/>
      <c r="AG670" s="573"/>
      <c r="AH670" s="573"/>
      <c r="AI670" s="573"/>
      <c r="AJ670" s="573"/>
      <c r="AK670" s="573"/>
      <c r="AL670" s="573"/>
      <c r="AM670" s="573"/>
      <c r="AN670" s="573"/>
      <c r="AO670" s="573"/>
      <c r="AP670" s="573"/>
      <c r="AQ670" s="573"/>
      <c r="AR670" s="573"/>
      <c r="AS670" s="573"/>
    </row>
    <row r="671" spans="1:45" s="323" customFormat="1" x14ac:dyDescent="0.25">
      <c r="A671" s="564"/>
      <c r="B671" s="564"/>
      <c r="C671" s="618"/>
      <c r="D671" s="463"/>
      <c r="E671" s="252"/>
      <c r="F671" s="300"/>
      <c r="G671" s="277"/>
      <c r="H671" s="319"/>
      <c r="I671" s="439"/>
      <c r="J671" s="488"/>
      <c r="K671" s="488"/>
      <c r="L671" s="488"/>
      <c r="M671" s="488"/>
      <c r="N671" s="514"/>
      <c r="O671" s="439"/>
      <c r="P671" s="439"/>
      <c r="Q671" s="300"/>
      <c r="R671" s="453"/>
      <c r="S671" s="670"/>
      <c r="T671" s="643"/>
      <c r="U671" s="300"/>
      <c r="V671" s="252"/>
      <c r="W671" s="252"/>
      <c r="X671" s="252"/>
      <c r="Y671" s="252"/>
      <c r="Z671" s="252"/>
      <c r="AA671" s="252"/>
      <c r="AB671" s="573"/>
      <c r="AC671" s="573"/>
      <c r="AD671" s="573"/>
      <c r="AE671" s="573"/>
      <c r="AF671" s="573"/>
      <c r="AG671" s="573"/>
      <c r="AH671" s="573"/>
      <c r="AI671" s="573"/>
      <c r="AJ671" s="573"/>
      <c r="AK671" s="573"/>
      <c r="AL671" s="573"/>
      <c r="AM671" s="573"/>
      <c r="AN671" s="573"/>
      <c r="AO671" s="573"/>
      <c r="AP671" s="573"/>
      <c r="AQ671" s="573"/>
      <c r="AR671" s="573"/>
      <c r="AS671" s="573"/>
    </row>
    <row r="672" spans="1:45" s="323" customFormat="1" x14ac:dyDescent="0.25">
      <c r="A672" s="564"/>
      <c r="B672" s="564"/>
      <c r="C672" s="618"/>
      <c r="D672" s="463"/>
      <c r="E672" s="252"/>
      <c r="F672" s="300"/>
      <c r="G672" s="277"/>
      <c r="H672" s="319"/>
      <c r="I672" s="439"/>
      <c r="J672" s="488"/>
      <c r="K672" s="488"/>
      <c r="L672" s="488"/>
      <c r="M672" s="488"/>
      <c r="N672" s="514"/>
      <c r="O672" s="439"/>
      <c r="P672" s="439"/>
      <c r="Q672" s="300"/>
      <c r="R672" s="453"/>
      <c r="S672" s="670"/>
      <c r="T672" s="643"/>
      <c r="U672" s="300"/>
      <c r="V672" s="252"/>
      <c r="W672" s="252"/>
      <c r="X672" s="252"/>
      <c r="Y672" s="252"/>
      <c r="Z672" s="252"/>
      <c r="AA672" s="252"/>
      <c r="AB672" s="573"/>
      <c r="AC672" s="573"/>
      <c r="AD672" s="573"/>
      <c r="AE672" s="573"/>
      <c r="AF672" s="573"/>
      <c r="AG672" s="573"/>
      <c r="AH672" s="573"/>
      <c r="AI672" s="573"/>
      <c r="AJ672" s="573"/>
      <c r="AK672" s="573"/>
      <c r="AL672" s="573"/>
      <c r="AM672" s="573"/>
      <c r="AN672" s="573"/>
      <c r="AO672" s="573"/>
      <c r="AP672" s="573"/>
      <c r="AQ672" s="573"/>
      <c r="AR672" s="573"/>
      <c r="AS672" s="573"/>
    </row>
    <row r="673" spans="1:45" s="323" customFormat="1" x14ac:dyDescent="0.25">
      <c r="A673" s="564"/>
      <c r="B673" s="564"/>
      <c r="C673" s="618"/>
      <c r="D673" s="463"/>
      <c r="E673" s="252"/>
      <c r="F673" s="300"/>
      <c r="G673" s="277"/>
      <c r="H673" s="319"/>
      <c r="I673" s="439"/>
      <c r="J673" s="488"/>
      <c r="K673" s="488"/>
      <c r="L673" s="488"/>
      <c r="M673" s="488"/>
      <c r="N673" s="514"/>
      <c r="O673" s="439"/>
      <c r="P673" s="439"/>
      <c r="Q673" s="300"/>
      <c r="R673" s="453"/>
      <c r="S673" s="670"/>
      <c r="T673" s="643"/>
      <c r="U673" s="300"/>
      <c r="V673" s="252"/>
      <c r="W673" s="252"/>
      <c r="X673" s="252"/>
      <c r="Y673" s="252"/>
      <c r="Z673" s="252"/>
      <c r="AA673" s="252"/>
      <c r="AB673" s="573"/>
      <c r="AC673" s="573"/>
      <c r="AD673" s="573"/>
      <c r="AE673" s="573"/>
      <c r="AF673" s="573"/>
      <c r="AG673" s="573"/>
      <c r="AH673" s="573"/>
      <c r="AI673" s="573"/>
      <c r="AJ673" s="573"/>
      <c r="AK673" s="573"/>
      <c r="AL673" s="573"/>
      <c r="AM673" s="573"/>
      <c r="AN673" s="573"/>
      <c r="AO673" s="573"/>
      <c r="AP673" s="573"/>
      <c r="AQ673" s="573"/>
      <c r="AR673" s="573"/>
      <c r="AS673" s="573"/>
    </row>
    <row r="674" spans="1:45" s="323" customFormat="1" x14ac:dyDescent="0.25">
      <c r="A674" s="564"/>
      <c r="B674" s="564"/>
      <c r="C674" s="466"/>
      <c r="D674" s="463"/>
      <c r="E674" s="253"/>
      <c r="F674" s="301"/>
      <c r="G674" s="278"/>
      <c r="H674" s="320"/>
      <c r="I674" s="440"/>
      <c r="J674" s="489"/>
      <c r="K674" s="489"/>
      <c r="L674" s="489"/>
      <c r="M674" s="489"/>
      <c r="N674" s="515"/>
      <c r="O674" s="440"/>
      <c r="P674" s="440"/>
      <c r="Q674" s="301"/>
      <c r="R674" s="454"/>
      <c r="S674" s="671"/>
      <c r="T674" s="644"/>
      <c r="U674" s="301"/>
      <c r="V674" s="253"/>
      <c r="W674" s="253"/>
      <c r="X674" s="253"/>
      <c r="Y674" s="253"/>
      <c r="Z674" s="253"/>
      <c r="AA674" s="253"/>
      <c r="AB674" s="573"/>
      <c r="AC674" s="573"/>
      <c r="AD674" s="573"/>
      <c r="AE674" s="573"/>
      <c r="AF674" s="573"/>
      <c r="AG674" s="573"/>
      <c r="AH674" s="573"/>
      <c r="AI674" s="573"/>
      <c r="AJ674" s="573"/>
      <c r="AK674" s="573"/>
      <c r="AL674" s="573"/>
      <c r="AM674" s="573"/>
      <c r="AN674" s="573"/>
      <c r="AO674" s="573"/>
      <c r="AP674" s="573"/>
      <c r="AQ674" s="573"/>
      <c r="AR674" s="573"/>
      <c r="AS674" s="573"/>
    </row>
    <row r="675" spans="1:45" s="323" customFormat="1" x14ac:dyDescent="0.25">
      <c r="A675" s="564"/>
      <c r="B675" s="564"/>
      <c r="C675" s="467"/>
      <c r="D675" s="463"/>
      <c r="E675" s="253"/>
      <c r="F675" s="301"/>
      <c r="G675" s="278"/>
      <c r="H675" s="320"/>
      <c r="I675" s="440"/>
      <c r="J675" s="489"/>
      <c r="K675" s="489"/>
      <c r="L675" s="489"/>
      <c r="M675" s="489"/>
      <c r="N675" s="515"/>
      <c r="O675" s="440"/>
      <c r="P675" s="440"/>
      <c r="Q675" s="301"/>
      <c r="R675" s="454"/>
      <c r="S675" s="671"/>
      <c r="T675" s="644"/>
      <c r="U675" s="301"/>
      <c r="V675" s="253"/>
      <c r="W675" s="253"/>
      <c r="X675" s="253"/>
      <c r="Y675" s="253"/>
      <c r="Z675" s="253"/>
      <c r="AA675" s="253"/>
      <c r="AB675" s="573"/>
      <c r="AC675" s="573"/>
      <c r="AD675" s="573"/>
      <c r="AE675" s="573"/>
      <c r="AF675" s="573"/>
      <c r="AG675" s="573"/>
      <c r="AH675" s="573"/>
      <c r="AI675" s="573"/>
      <c r="AJ675" s="573"/>
      <c r="AK675" s="573"/>
      <c r="AL675" s="573"/>
      <c r="AM675" s="573"/>
      <c r="AN675" s="573"/>
      <c r="AO675" s="573"/>
      <c r="AP675" s="573"/>
      <c r="AQ675" s="573"/>
      <c r="AR675" s="573"/>
      <c r="AS675" s="573"/>
    </row>
    <row r="676" spans="1:45" s="323" customFormat="1" x14ac:dyDescent="0.25">
      <c r="A676" s="564"/>
      <c r="B676" s="564"/>
      <c r="C676" s="467"/>
      <c r="D676" s="463"/>
      <c r="E676" s="252"/>
      <c r="F676" s="300"/>
      <c r="G676" s="277"/>
      <c r="H676" s="319"/>
      <c r="I676" s="439"/>
      <c r="J676" s="488"/>
      <c r="K676" s="488"/>
      <c r="L676" s="488"/>
      <c r="M676" s="488"/>
      <c r="N676" s="514"/>
      <c r="O676" s="439"/>
      <c r="P676" s="439"/>
      <c r="Q676" s="300"/>
      <c r="R676" s="453"/>
      <c r="S676" s="670"/>
      <c r="T676" s="643"/>
      <c r="U676" s="300"/>
      <c r="V676" s="252"/>
      <c r="W676" s="252"/>
      <c r="X676" s="252"/>
      <c r="Y676" s="252"/>
      <c r="Z676" s="252"/>
      <c r="AA676" s="252"/>
      <c r="AB676" s="573"/>
      <c r="AC676" s="573"/>
      <c r="AD676" s="573"/>
      <c r="AE676" s="573"/>
      <c r="AF676" s="573"/>
      <c r="AG676" s="573"/>
      <c r="AH676" s="573"/>
      <c r="AI676" s="573"/>
      <c r="AJ676" s="573"/>
      <c r="AK676" s="573"/>
      <c r="AL676" s="573"/>
      <c r="AM676" s="573"/>
      <c r="AN676" s="573"/>
      <c r="AO676" s="573"/>
      <c r="AP676" s="573"/>
      <c r="AQ676" s="573"/>
      <c r="AR676" s="573"/>
      <c r="AS676" s="573"/>
    </row>
    <row r="677" spans="1:45" s="323" customFormat="1" x14ac:dyDescent="0.25">
      <c r="A677" s="564"/>
      <c r="B677" s="564"/>
      <c r="C677" s="467"/>
      <c r="D677" s="463"/>
      <c r="E677" s="253"/>
      <c r="F677" s="301"/>
      <c r="G677" s="278"/>
      <c r="H677" s="320"/>
      <c r="I677" s="440"/>
      <c r="J677" s="489"/>
      <c r="K677" s="489"/>
      <c r="L677" s="489"/>
      <c r="M677" s="489"/>
      <c r="N677" s="515"/>
      <c r="O677" s="440"/>
      <c r="P677" s="440"/>
      <c r="Q677" s="301"/>
      <c r="R677" s="454"/>
      <c r="S677" s="671"/>
      <c r="T677" s="644"/>
      <c r="U677" s="301"/>
      <c r="V677" s="253"/>
      <c r="W677" s="253"/>
      <c r="X677" s="253"/>
      <c r="Y677" s="253"/>
      <c r="Z677" s="253"/>
      <c r="AA677" s="253"/>
      <c r="AB677" s="573"/>
      <c r="AC677" s="573"/>
      <c r="AD677" s="573"/>
      <c r="AE677" s="573"/>
      <c r="AF677" s="573"/>
      <c r="AG677" s="573"/>
      <c r="AH677" s="573"/>
      <c r="AI677" s="573"/>
      <c r="AJ677" s="573"/>
      <c r="AK677" s="573"/>
      <c r="AL677" s="573"/>
      <c r="AM677" s="573"/>
      <c r="AN677" s="573"/>
      <c r="AO677" s="573"/>
      <c r="AP677" s="573"/>
      <c r="AQ677" s="573"/>
      <c r="AR677" s="573"/>
      <c r="AS677" s="573"/>
    </row>
    <row r="678" spans="1:45" s="323" customFormat="1" x14ac:dyDescent="0.25">
      <c r="A678" s="564"/>
      <c r="B678" s="564"/>
      <c r="C678" s="467"/>
      <c r="D678" s="463"/>
      <c r="E678" s="253"/>
      <c r="F678" s="301"/>
      <c r="G678" s="278"/>
      <c r="H678" s="320"/>
      <c r="I678" s="440"/>
      <c r="J678" s="489"/>
      <c r="K678" s="489"/>
      <c r="L678" s="489"/>
      <c r="M678" s="489"/>
      <c r="N678" s="515"/>
      <c r="O678" s="440"/>
      <c r="P678" s="440"/>
      <c r="Q678" s="301"/>
      <c r="R678" s="454"/>
      <c r="S678" s="671"/>
      <c r="T678" s="644"/>
      <c r="U678" s="301"/>
      <c r="V678" s="253"/>
      <c r="W678" s="253"/>
      <c r="X678" s="253"/>
      <c r="Y678" s="253"/>
      <c r="Z678" s="253"/>
      <c r="AA678" s="253"/>
      <c r="AB678" s="573"/>
      <c r="AC678" s="573"/>
      <c r="AD678" s="573"/>
      <c r="AE678" s="573"/>
      <c r="AF678" s="573"/>
      <c r="AG678" s="573"/>
      <c r="AH678" s="573"/>
      <c r="AI678" s="573"/>
      <c r="AJ678" s="573"/>
      <c r="AK678" s="573"/>
      <c r="AL678" s="573"/>
      <c r="AM678" s="573"/>
      <c r="AN678" s="573"/>
      <c r="AO678" s="573"/>
      <c r="AP678" s="573"/>
      <c r="AQ678" s="573"/>
      <c r="AR678" s="573"/>
      <c r="AS678" s="573"/>
    </row>
    <row r="679" spans="1:45" s="323" customFormat="1" x14ac:dyDescent="0.25">
      <c r="A679" s="564"/>
      <c r="B679" s="564"/>
      <c r="C679" s="467"/>
      <c r="D679" s="463"/>
      <c r="E679" s="252"/>
      <c r="F679" s="300"/>
      <c r="G679" s="277"/>
      <c r="H679" s="319"/>
      <c r="I679" s="439"/>
      <c r="J679" s="488"/>
      <c r="K679" s="488"/>
      <c r="L679" s="488"/>
      <c r="M679" s="488"/>
      <c r="N679" s="514"/>
      <c r="O679" s="439"/>
      <c r="P679" s="439"/>
      <c r="Q679" s="300"/>
      <c r="R679" s="453"/>
      <c r="S679" s="670"/>
      <c r="T679" s="643"/>
      <c r="U679" s="300"/>
      <c r="V679" s="252"/>
      <c r="W679" s="252"/>
      <c r="X679" s="252"/>
      <c r="Y679" s="252"/>
      <c r="Z679" s="252"/>
      <c r="AA679" s="252"/>
      <c r="AB679" s="573"/>
      <c r="AC679" s="573"/>
      <c r="AD679" s="573"/>
      <c r="AE679" s="573"/>
      <c r="AF679" s="573"/>
      <c r="AG679" s="573"/>
      <c r="AH679" s="573"/>
      <c r="AI679" s="573"/>
      <c r="AJ679" s="573"/>
      <c r="AK679" s="573"/>
      <c r="AL679" s="573"/>
      <c r="AM679" s="573"/>
      <c r="AN679" s="573"/>
      <c r="AO679" s="573"/>
      <c r="AP679" s="573"/>
      <c r="AQ679" s="573"/>
      <c r="AR679" s="573"/>
      <c r="AS679" s="573"/>
    </row>
    <row r="680" spans="1:45" s="323" customFormat="1" x14ac:dyDescent="0.25">
      <c r="A680" s="564"/>
      <c r="B680" s="564"/>
      <c r="C680" s="467"/>
      <c r="D680" s="463"/>
      <c r="E680" s="253"/>
      <c r="F680" s="301"/>
      <c r="G680" s="278"/>
      <c r="H680" s="320"/>
      <c r="I680" s="440"/>
      <c r="J680" s="489"/>
      <c r="K680" s="489"/>
      <c r="L680" s="489"/>
      <c r="M680" s="489"/>
      <c r="N680" s="515"/>
      <c r="O680" s="440"/>
      <c r="P680" s="440"/>
      <c r="Q680" s="301"/>
      <c r="R680" s="454"/>
      <c r="S680" s="671"/>
      <c r="T680" s="644"/>
      <c r="U680" s="301"/>
      <c r="V680" s="253"/>
      <c r="W680" s="253"/>
      <c r="X680" s="253"/>
      <c r="Y680" s="253"/>
      <c r="Z680" s="253"/>
      <c r="AA680" s="253"/>
      <c r="AB680" s="573"/>
      <c r="AC680" s="573"/>
      <c r="AD680" s="573"/>
      <c r="AE680" s="573"/>
      <c r="AF680" s="573"/>
      <c r="AG680" s="573"/>
      <c r="AH680" s="573"/>
      <c r="AI680" s="573"/>
      <c r="AJ680" s="573"/>
      <c r="AK680" s="573"/>
      <c r="AL680" s="573"/>
      <c r="AM680" s="573"/>
      <c r="AN680" s="573"/>
      <c r="AO680" s="573"/>
      <c r="AP680" s="573"/>
      <c r="AQ680" s="573"/>
      <c r="AR680" s="573"/>
      <c r="AS680" s="573"/>
    </row>
    <row r="681" spans="1:45" s="323" customFormat="1" x14ac:dyDescent="0.25">
      <c r="A681" s="564"/>
      <c r="B681" s="564"/>
      <c r="C681" s="467"/>
      <c r="D681" s="463"/>
      <c r="E681" s="253"/>
      <c r="F681" s="301"/>
      <c r="G681" s="278"/>
      <c r="H681" s="320"/>
      <c r="I681" s="440"/>
      <c r="J681" s="489"/>
      <c r="K681" s="489"/>
      <c r="L681" s="489"/>
      <c r="M681" s="489"/>
      <c r="N681" s="515"/>
      <c r="O681" s="440"/>
      <c r="P681" s="440"/>
      <c r="Q681" s="301"/>
      <c r="R681" s="454"/>
      <c r="S681" s="671"/>
      <c r="T681" s="644"/>
      <c r="U681" s="301"/>
      <c r="V681" s="253"/>
      <c r="W681" s="253"/>
      <c r="X681" s="253"/>
      <c r="Y681" s="253"/>
      <c r="Z681" s="253"/>
      <c r="AA681" s="253"/>
      <c r="AB681" s="573"/>
      <c r="AC681" s="573"/>
      <c r="AD681" s="573"/>
      <c r="AE681" s="573"/>
      <c r="AF681" s="573"/>
      <c r="AG681" s="573"/>
      <c r="AH681" s="573"/>
      <c r="AI681" s="573"/>
      <c r="AJ681" s="573"/>
      <c r="AK681" s="573"/>
      <c r="AL681" s="573"/>
      <c r="AM681" s="573"/>
      <c r="AN681" s="573"/>
      <c r="AO681" s="573"/>
      <c r="AP681" s="573"/>
      <c r="AQ681" s="573"/>
      <c r="AR681" s="573"/>
      <c r="AS681" s="573"/>
    </row>
    <row r="682" spans="1:45" s="323" customFormat="1" x14ac:dyDescent="0.25">
      <c r="A682" s="564"/>
      <c r="B682" s="564"/>
      <c r="C682" s="467"/>
      <c r="D682" s="463"/>
      <c r="E682" s="252"/>
      <c r="F682" s="300"/>
      <c r="G682" s="277"/>
      <c r="H682" s="319"/>
      <c r="I682" s="439"/>
      <c r="J682" s="488"/>
      <c r="K682" s="488"/>
      <c r="L682" s="488"/>
      <c r="M682" s="488"/>
      <c r="N682" s="514"/>
      <c r="O682" s="439"/>
      <c r="P682" s="439"/>
      <c r="Q682" s="300"/>
      <c r="R682" s="453"/>
      <c r="S682" s="670"/>
      <c r="T682" s="643"/>
      <c r="U682" s="300"/>
      <c r="V682" s="252"/>
      <c r="W682" s="252"/>
      <c r="X682" s="252"/>
      <c r="Y682" s="252"/>
      <c r="Z682" s="252"/>
      <c r="AA682" s="252"/>
      <c r="AB682" s="573"/>
      <c r="AC682" s="573"/>
      <c r="AD682" s="573"/>
      <c r="AE682" s="573"/>
      <c r="AF682" s="573"/>
      <c r="AG682" s="573"/>
      <c r="AH682" s="573"/>
      <c r="AI682" s="573"/>
      <c r="AJ682" s="573"/>
      <c r="AK682" s="573"/>
      <c r="AL682" s="573"/>
      <c r="AM682" s="573"/>
      <c r="AN682" s="573"/>
      <c r="AO682" s="573"/>
      <c r="AP682" s="573"/>
      <c r="AQ682" s="573"/>
      <c r="AR682" s="573"/>
      <c r="AS682" s="573"/>
    </row>
    <row r="683" spans="1:45" s="323" customFormat="1" x14ac:dyDescent="0.25">
      <c r="A683" s="564"/>
      <c r="B683" s="564"/>
      <c r="C683" s="618"/>
      <c r="D683" s="463"/>
      <c r="E683" s="253"/>
      <c r="F683" s="301"/>
      <c r="G683" s="278"/>
      <c r="H683" s="320"/>
      <c r="I683" s="440"/>
      <c r="J683" s="489"/>
      <c r="K683" s="489"/>
      <c r="L683" s="489"/>
      <c r="M683" s="489"/>
      <c r="N683" s="515"/>
      <c r="O683" s="440"/>
      <c r="P683" s="440"/>
      <c r="Q683" s="301"/>
      <c r="R683" s="454"/>
      <c r="S683" s="671"/>
      <c r="T683" s="644"/>
      <c r="U683" s="301"/>
      <c r="V683" s="253"/>
      <c r="W683" s="253"/>
      <c r="X683" s="253"/>
      <c r="Y683" s="253"/>
      <c r="Z683" s="253"/>
      <c r="AA683" s="253"/>
      <c r="AB683" s="573"/>
      <c r="AC683" s="573"/>
      <c r="AD683" s="573"/>
      <c r="AE683" s="573"/>
      <c r="AF683" s="573"/>
      <c r="AG683" s="573"/>
      <c r="AH683" s="573"/>
      <c r="AI683" s="573"/>
      <c r="AJ683" s="573"/>
      <c r="AK683" s="573"/>
      <c r="AL683" s="573"/>
      <c r="AM683" s="573"/>
      <c r="AN683" s="573"/>
      <c r="AO683" s="573"/>
      <c r="AP683" s="573"/>
      <c r="AQ683" s="573"/>
      <c r="AR683" s="573"/>
      <c r="AS683" s="573"/>
    </row>
    <row r="684" spans="1:45" s="323" customFormat="1" x14ac:dyDescent="0.25">
      <c r="A684" s="564"/>
      <c r="B684" s="564"/>
      <c r="C684" s="467"/>
      <c r="D684" s="463"/>
      <c r="E684" s="253"/>
      <c r="F684" s="301"/>
      <c r="G684" s="278"/>
      <c r="H684" s="320"/>
      <c r="I684" s="440"/>
      <c r="J684" s="489"/>
      <c r="K684" s="489"/>
      <c r="L684" s="489"/>
      <c r="M684" s="489"/>
      <c r="N684" s="515"/>
      <c r="O684" s="440"/>
      <c r="P684" s="440"/>
      <c r="Q684" s="301"/>
      <c r="R684" s="454"/>
      <c r="S684" s="671"/>
      <c r="T684" s="644"/>
      <c r="U684" s="301"/>
      <c r="V684" s="253"/>
      <c r="W684" s="253"/>
      <c r="X684" s="253"/>
      <c r="Y684" s="253"/>
      <c r="Z684" s="253"/>
      <c r="AA684" s="253"/>
      <c r="AB684" s="573"/>
      <c r="AC684" s="573"/>
      <c r="AD684" s="573"/>
      <c r="AE684" s="573"/>
      <c r="AF684" s="573"/>
      <c r="AG684" s="573"/>
      <c r="AH684" s="573"/>
      <c r="AI684" s="573"/>
      <c r="AJ684" s="573"/>
      <c r="AK684" s="573"/>
      <c r="AL684" s="573"/>
      <c r="AM684" s="573"/>
      <c r="AN684" s="573"/>
      <c r="AO684" s="573"/>
      <c r="AP684" s="573"/>
      <c r="AQ684" s="573"/>
      <c r="AR684" s="573"/>
      <c r="AS684" s="573"/>
    </row>
    <row r="685" spans="1:45" s="323" customFormat="1" x14ac:dyDescent="0.25">
      <c r="A685" s="564"/>
      <c r="B685" s="564"/>
      <c r="C685" s="467"/>
      <c r="D685" s="463"/>
      <c r="E685" s="252"/>
      <c r="F685" s="300"/>
      <c r="G685" s="277"/>
      <c r="H685" s="319"/>
      <c r="I685" s="439"/>
      <c r="J685" s="488"/>
      <c r="K685" s="488"/>
      <c r="L685" s="488"/>
      <c r="M685" s="488"/>
      <c r="N685" s="514"/>
      <c r="O685" s="439"/>
      <c r="P685" s="439"/>
      <c r="Q685" s="300"/>
      <c r="R685" s="453"/>
      <c r="S685" s="670"/>
      <c r="T685" s="643"/>
      <c r="U685" s="300"/>
      <c r="V685" s="252"/>
      <c r="W685" s="252"/>
      <c r="X685" s="252"/>
      <c r="Y685" s="252"/>
      <c r="Z685" s="252"/>
      <c r="AA685" s="252"/>
      <c r="AB685" s="573"/>
      <c r="AC685" s="573"/>
      <c r="AD685" s="573"/>
      <c r="AE685" s="573"/>
      <c r="AF685" s="573"/>
      <c r="AG685" s="573"/>
      <c r="AH685" s="573"/>
      <c r="AI685" s="573"/>
      <c r="AJ685" s="573"/>
      <c r="AK685" s="573"/>
      <c r="AL685" s="573"/>
      <c r="AM685" s="573"/>
      <c r="AN685" s="573"/>
      <c r="AO685" s="573"/>
      <c r="AP685" s="573"/>
      <c r="AQ685" s="573"/>
      <c r="AR685" s="573"/>
      <c r="AS685" s="573"/>
    </row>
    <row r="686" spans="1:45" s="323" customFormat="1" x14ac:dyDescent="0.25">
      <c r="A686" s="564"/>
      <c r="B686" s="564"/>
      <c r="C686" s="618"/>
      <c r="D686" s="463"/>
      <c r="E686" s="253"/>
      <c r="F686" s="301"/>
      <c r="G686" s="278"/>
      <c r="H686" s="320"/>
      <c r="I686" s="440"/>
      <c r="J686" s="489"/>
      <c r="K686" s="489"/>
      <c r="L686" s="489"/>
      <c r="M686" s="489"/>
      <c r="N686" s="515"/>
      <c r="O686" s="440"/>
      <c r="P686" s="440"/>
      <c r="Q686" s="301"/>
      <c r="R686" s="454"/>
      <c r="S686" s="671"/>
      <c r="T686" s="644"/>
      <c r="U686" s="301"/>
      <c r="V686" s="253"/>
      <c r="W686" s="253"/>
      <c r="X686" s="253"/>
      <c r="Y686" s="253"/>
      <c r="Z686" s="253"/>
      <c r="AA686" s="253"/>
      <c r="AB686" s="573"/>
      <c r="AC686" s="573"/>
      <c r="AD686" s="573"/>
      <c r="AE686" s="573"/>
      <c r="AF686" s="573"/>
      <c r="AG686" s="573"/>
      <c r="AH686" s="573"/>
      <c r="AI686" s="573"/>
      <c r="AJ686" s="573"/>
      <c r="AK686" s="573"/>
      <c r="AL686" s="573"/>
      <c r="AM686" s="573"/>
      <c r="AN686" s="573"/>
      <c r="AO686" s="573"/>
      <c r="AP686" s="573"/>
      <c r="AQ686" s="573"/>
      <c r="AR686" s="573"/>
      <c r="AS686" s="573"/>
    </row>
    <row r="687" spans="1:45" s="323" customFormat="1" x14ac:dyDescent="0.25">
      <c r="A687" s="564"/>
      <c r="B687" s="564"/>
      <c r="C687" s="467"/>
      <c r="D687" s="463"/>
      <c r="E687" s="253"/>
      <c r="F687" s="301"/>
      <c r="G687" s="278"/>
      <c r="H687" s="320"/>
      <c r="I687" s="440"/>
      <c r="J687" s="489"/>
      <c r="K687" s="489"/>
      <c r="L687" s="489"/>
      <c r="M687" s="489"/>
      <c r="N687" s="515"/>
      <c r="O687" s="440"/>
      <c r="P687" s="440"/>
      <c r="Q687" s="301"/>
      <c r="R687" s="454"/>
      <c r="S687" s="671"/>
      <c r="T687" s="644"/>
      <c r="U687" s="301"/>
      <c r="V687" s="253"/>
      <c r="W687" s="253"/>
      <c r="X687" s="253"/>
      <c r="Y687" s="253"/>
      <c r="Z687" s="253"/>
      <c r="AA687" s="253"/>
      <c r="AB687" s="573"/>
      <c r="AC687" s="573"/>
      <c r="AD687" s="573"/>
      <c r="AE687" s="573"/>
      <c r="AF687" s="573"/>
      <c r="AG687" s="573"/>
      <c r="AH687" s="573"/>
      <c r="AI687" s="573"/>
      <c r="AJ687" s="573"/>
      <c r="AK687" s="573"/>
      <c r="AL687" s="573"/>
      <c r="AM687" s="573"/>
      <c r="AN687" s="573"/>
      <c r="AO687" s="573"/>
      <c r="AP687" s="573"/>
      <c r="AQ687" s="573"/>
      <c r="AR687" s="573"/>
      <c r="AS687" s="573"/>
    </row>
    <row r="688" spans="1:45" s="323" customFormat="1" x14ac:dyDescent="0.25">
      <c r="A688" s="564"/>
      <c r="B688" s="564"/>
      <c r="C688" s="467"/>
      <c r="D688" s="463"/>
      <c r="E688" s="252"/>
      <c r="F688" s="300"/>
      <c r="G688" s="277"/>
      <c r="H688" s="319"/>
      <c r="I688" s="439"/>
      <c r="J688" s="488"/>
      <c r="K688" s="488"/>
      <c r="L688" s="488"/>
      <c r="M688" s="488"/>
      <c r="N688" s="514"/>
      <c r="O688" s="439"/>
      <c r="P688" s="439"/>
      <c r="Q688" s="300"/>
      <c r="R688" s="453"/>
      <c r="S688" s="670"/>
      <c r="T688" s="643"/>
      <c r="U688" s="300"/>
      <c r="V688" s="252"/>
      <c r="W688" s="252"/>
      <c r="X688" s="252"/>
      <c r="Y688" s="252"/>
      <c r="Z688" s="252"/>
      <c r="AA688" s="252"/>
      <c r="AB688" s="573"/>
      <c r="AC688" s="573"/>
      <c r="AD688" s="573"/>
      <c r="AE688" s="573"/>
      <c r="AF688" s="573"/>
      <c r="AG688" s="573"/>
      <c r="AH688" s="573"/>
      <c r="AI688" s="573"/>
      <c r="AJ688" s="573"/>
      <c r="AK688" s="573"/>
      <c r="AL688" s="573"/>
      <c r="AM688" s="573"/>
      <c r="AN688" s="573"/>
      <c r="AO688" s="573"/>
      <c r="AP688" s="573"/>
      <c r="AQ688" s="573"/>
      <c r="AR688" s="573"/>
      <c r="AS688" s="573"/>
    </row>
    <row r="689" spans="1:45" s="323" customFormat="1" x14ac:dyDescent="0.25">
      <c r="A689" s="564"/>
      <c r="B689" s="564"/>
      <c r="C689" s="467"/>
      <c r="D689" s="463"/>
      <c r="E689" s="253"/>
      <c r="F689" s="301"/>
      <c r="G689" s="278"/>
      <c r="H689" s="320"/>
      <c r="I689" s="440"/>
      <c r="J689" s="489"/>
      <c r="K689" s="489"/>
      <c r="L689" s="489"/>
      <c r="M689" s="489"/>
      <c r="N689" s="515"/>
      <c r="O689" s="440"/>
      <c r="P689" s="440"/>
      <c r="Q689" s="301"/>
      <c r="R689" s="454"/>
      <c r="S689" s="671"/>
      <c r="T689" s="644"/>
      <c r="U689" s="301"/>
      <c r="V689" s="253"/>
      <c r="W689" s="253"/>
      <c r="X689" s="253"/>
      <c r="Y689" s="253"/>
      <c r="Z689" s="253"/>
      <c r="AA689" s="253"/>
      <c r="AB689" s="573"/>
      <c r="AC689" s="573"/>
      <c r="AD689" s="573"/>
      <c r="AE689" s="573"/>
      <c r="AF689" s="573"/>
      <c r="AG689" s="573"/>
      <c r="AH689" s="573"/>
      <c r="AI689" s="573"/>
      <c r="AJ689" s="573"/>
      <c r="AK689" s="573"/>
      <c r="AL689" s="573"/>
      <c r="AM689" s="573"/>
      <c r="AN689" s="573"/>
      <c r="AO689" s="573"/>
      <c r="AP689" s="573"/>
      <c r="AQ689" s="573"/>
      <c r="AR689" s="573"/>
      <c r="AS689" s="573"/>
    </row>
    <row r="690" spans="1:45" s="323" customFormat="1" x14ac:dyDescent="0.25">
      <c r="A690" s="564"/>
      <c r="B690" s="564"/>
      <c r="C690" s="466"/>
      <c r="D690" s="463"/>
      <c r="E690" s="253"/>
      <c r="F690" s="301"/>
      <c r="G690" s="278"/>
      <c r="H690" s="320"/>
      <c r="I690" s="440"/>
      <c r="J690" s="489"/>
      <c r="K690" s="489"/>
      <c r="L690" s="489"/>
      <c r="M690" s="489"/>
      <c r="N690" s="515"/>
      <c r="O690" s="440"/>
      <c r="P690" s="440"/>
      <c r="Q690" s="301"/>
      <c r="R690" s="454"/>
      <c r="S690" s="671"/>
      <c r="T690" s="644"/>
      <c r="U690" s="301"/>
      <c r="V690" s="253"/>
      <c r="W690" s="253"/>
      <c r="X690" s="253"/>
      <c r="Y690" s="253"/>
      <c r="Z690" s="253"/>
      <c r="AA690" s="253"/>
      <c r="AB690" s="573"/>
      <c r="AC690" s="573"/>
      <c r="AD690" s="573"/>
      <c r="AE690" s="573"/>
      <c r="AF690" s="573"/>
      <c r="AG690" s="573"/>
      <c r="AH690" s="573"/>
      <c r="AI690" s="573"/>
      <c r="AJ690" s="573"/>
      <c r="AK690" s="573"/>
      <c r="AL690" s="573"/>
      <c r="AM690" s="573"/>
      <c r="AN690" s="573"/>
      <c r="AO690" s="573"/>
      <c r="AP690" s="573"/>
      <c r="AQ690" s="573"/>
      <c r="AR690" s="573"/>
      <c r="AS690" s="573"/>
    </row>
    <row r="691" spans="1:45" s="323" customFormat="1" x14ac:dyDescent="0.25">
      <c r="A691" s="564"/>
      <c r="B691" s="564"/>
      <c r="C691" s="466"/>
      <c r="D691" s="463"/>
      <c r="E691" s="252"/>
      <c r="F691" s="300"/>
      <c r="G691" s="277"/>
      <c r="H691" s="319"/>
      <c r="I691" s="439"/>
      <c r="J691" s="488"/>
      <c r="K691" s="488"/>
      <c r="L691" s="488"/>
      <c r="M691" s="488"/>
      <c r="N691" s="514"/>
      <c r="O691" s="439"/>
      <c r="P691" s="439"/>
      <c r="Q691" s="300"/>
      <c r="R691" s="453"/>
      <c r="S691" s="670"/>
      <c r="T691" s="643"/>
      <c r="U691" s="300"/>
      <c r="V691" s="252"/>
      <c r="W691" s="252"/>
      <c r="X691" s="252"/>
      <c r="Y691" s="252"/>
      <c r="Z691" s="252"/>
      <c r="AA691" s="252"/>
      <c r="AB691" s="573"/>
      <c r="AC691" s="573"/>
      <c r="AD691" s="573"/>
      <c r="AE691" s="573"/>
      <c r="AF691" s="573"/>
      <c r="AG691" s="573"/>
      <c r="AH691" s="573"/>
      <c r="AI691" s="573"/>
      <c r="AJ691" s="573"/>
      <c r="AK691" s="573"/>
      <c r="AL691" s="573"/>
      <c r="AM691" s="573"/>
      <c r="AN691" s="573"/>
      <c r="AO691" s="573"/>
      <c r="AP691" s="573"/>
      <c r="AQ691" s="573"/>
      <c r="AR691" s="573"/>
      <c r="AS691" s="573"/>
    </row>
    <row r="692" spans="1:45" s="323" customFormat="1" x14ac:dyDescent="0.25">
      <c r="A692" s="564"/>
      <c r="B692" s="564"/>
      <c r="C692" s="466"/>
      <c r="D692" s="463"/>
      <c r="E692" s="253"/>
      <c r="F692" s="301"/>
      <c r="G692" s="278"/>
      <c r="H692" s="320"/>
      <c r="I692" s="440"/>
      <c r="J692" s="489"/>
      <c r="K692" s="489"/>
      <c r="L692" s="489"/>
      <c r="M692" s="489"/>
      <c r="N692" s="515"/>
      <c r="O692" s="440"/>
      <c r="P692" s="440"/>
      <c r="Q692" s="301"/>
      <c r="R692" s="454"/>
      <c r="S692" s="671"/>
      <c r="T692" s="644"/>
      <c r="U692" s="301"/>
      <c r="V692" s="253"/>
      <c r="W692" s="253"/>
      <c r="X692" s="253"/>
      <c r="Y692" s="253"/>
      <c r="Z692" s="253"/>
      <c r="AA692" s="253"/>
      <c r="AB692" s="573"/>
      <c r="AC692" s="573"/>
      <c r="AD692" s="573"/>
      <c r="AE692" s="573"/>
      <c r="AF692" s="573"/>
      <c r="AG692" s="573"/>
      <c r="AH692" s="573"/>
      <c r="AI692" s="573"/>
      <c r="AJ692" s="573"/>
      <c r="AK692" s="573"/>
      <c r="AL692" s="573"/>
      <c r="AM692" s="573"/>
      <c r="AN692" s="573"/>
      <c r="AO692" s="573"/>
      <c r="AP692" s="573"/>
      <c r="AQ692" s="573"/>
      <c r="AR692" s="573"/>
      <c r="AS692" s="573"/>
    </row>
    <row r="693" spans="1:45" s="323" customFormat="1" x14ac:dyDescent="0.25">
      <c r="A693" s="564"/>
      <c r="B693" s="564"/>
      <c r="C693" s="467"/>
      <c r="D693" s="463"/>
      <c r="E693" s="253"/>
      <c r="F693" s="301"/>
      <c r="G693" s="278"/>
      <c r="H693" s="320"/>
      <c r="I693" s="440"/>
      <c r="J693" s="489"/>
      <c r="K693" s="489"/>
      <c r="L693" s="489"/>
      <c r="M693" s="489"/>
      <c r="N693" s="515"/>
      <c r="O693" s="440"/>
      <c r="P693" s="440"/>
      <c r="Q693" s="301"/>
      <c r="R693" s="454"/>
      <c r="S693" s="671"/>
      <c r="T693" s="644"/>
      <c r="U693" s="301"/>
      <c r="V693" s="253"/>
      <c r="W693" s="253"/>
      <c r="X693" s="253"/>
      <c r="Y693" s="253"/>
      <c r="Z693" s="253"/>
      <c r="AA693" s="253"/>
      <c r="AB693" s="573"/>
      <c r="AC693" s="573"/>
      <c r="AD693" s="573"/>
      <c r="AE693" s="573"/>
      <c r="AF693" s="573"/>
      <c r="AG693" s="573"/>
      <c r="AH693" s="573"/>
      <c r="AI693" s="573"/>
      <c r="AJ693" s="573"/>
      <c r="AK693" s="573"/>
      <c r="AL693" s="573"/>
      <c r="AM693" s="573"/>
      <c r="AN693" s="573"/>
      <c r="AO693" s="573"/>
      <c r="AP693" s="573"/>
      <c r="AQ693" s="573"/>
      <c r="AR693" s="573"/>
      <c r="AS693" s="573"/>
    </row>
    <row r="694" spans="1:45" s="323" customFormat="1" x14ac:dyDescent="0.25">
      <c r="A694" s="564"/>
      <c r="B694" s="564"/>
      <c r="C694" s="467"/>
      <c r="D694" s="463"/>
      <c r="E694" s="252"/>
      <c r="F694" s="300"/>
      <c r="G694" s="277"/>
      <c r="H694" s="319"/>
      <c r="I694" s="439"/>
      <c r="J694" s="488"/>
      <c r="K694" s="488"/>
      <c r="L694" s="488"/>
      <c r="M694" s="488"/>
      <c r="N694" s="514"/>
      <c r="O694" s="439"/>
      <c r="P694" s="439"/>
      <c r="Q694" s="300"/>
      <c r="R694" s="453"/>
      <c r="S694" s="670"/>
      <c r="T694" s="643"/>
      <c r="U694" s="300"/>
      <c r="V694" s="252"/>
      <c r="W694" s="252"/>
      <c r="X694" s="252"/>
      <c r="Y694" s="252"/>
      <c r="Z694" s="252"/>
      <c r="AA694" s="252"/>
      <c r="AB694" s="573"/>
      <c r="AC694" s="573"/>
      <c r="AD694" s="573"/>
      <c r="AE694" s="573"/>
      <c r="AF694" s="573"/>
      <c r="AG694" s="573"/>
      <c r="AH694" s="573"/>
      <c r="AI694" s="573"/>
      <c r="AJ694" s="573"/>
      <c r="AK694" s="573"/>
      <c r="AL694" s="573"/>
      <c r="AM694" s="573"/>
      <c r="AN694" s="573"/>
      <c r="AO694" s="573"/>
      <c r="AP694" s="573"/>
      <c r="AQ694" s="573"/>
      <c r="AR694" s="573"/>
      <c r="AS694" s="573"/>
    </row>
    <row r="695" spans="1:45" s="323" customFormat="1" ht="28.5" customHeight="1" x14ac:dyDescent="0.25">
      <c r="A695" s="564"/>
      <c r="B695" s="564"/>
      <c r="C695" s="467"/>
      <c r="D695" s="463"/>
      <c r="E695" s="253"/>
      <c r="F695" s="301"/>
      <c r="G695" s="278"/>
      <c r="H695" s="320"/>
      <c r="I695" s="440"/>
      <c r="J695" s="489"/>
      <c r="K695" s="489"/>
      <c r="L695" s="489"/>
      <c r="M695" s="489"/>
      <c r="N695" s="515"/>
      <c r="O695" s="440"/>
      <c r="P695" s="440"/>
      <c r="Q695" s="301"/>
      <c r="R695" s="454"/>
      <c r="S695" s="671"/>
      <c r="T695" s="644"/>
      <c r="U695" s="301"/>
      <c r="V695" s="253"/>
      <c r="W695" s="253"/>
      <c r="X695" s="253"/>
      <c r="Y695" s="253"/>
      <c r="Z695" s="253"/>
      <c r="AA695" s="253"/>
      <c r="AB695" s="573"/>
      <c r="AC695" s="573"/>
      <c r="AD695" s="573"/>
      <c r="AE695" s="573"/>
      <c r="AF695" s="573"/>
      <c r="AG695" s="573"/>
      <c r="AH695" s="573"/>
      <c r="AI695" s="573"/>
      <c r="AJ695" s="573"/>
      <c r="AK695" s="573"/>
      <c r="AL695" s="573"/>
      <c r="AM695" s="573"/>
      <c r="AN695" s="573"/>
      <c r="AO695" s="573"/>
      <c r="AP695" s="573"/>
      <c r="AQ695" s="573"/>
      <c r="AR695" s="573"/>
      <c r="AS695" s="573"/>
    </row>
    <row r="696" spans="1:45" s="323" customFormat="1" x14ac:dyDescent="0.25">
      <c r="A696" s="564"/>
      <c r="B696" s="564"/>
      <c r="C696" s="467"/>
      <c r="D696" s="463"/>
      <c r="E696" s="253"/>
      <c r="F696" s="301"/>
      <c r="G696" s="278"/>
      <c r="H696" s="320"/>
      <c r="I696" s="440"/>
      <c r="J696" s="489"/>
      <c r="K696" s="489"/>
      <c r="L696" s="489"/>
      <c r="M696" s="489"/>
      <c r="N696" s="515"/>
      <c r="O696" s="440"/>
      <c r="P696" s="440"/>
      <c r="Q696" s="301"/>
      <c r="R696" s="454"/>
      <c r="S696" s="671"/>
      <c r="T696" s="644"/>
      <c r="U696" s="301"/>
      <c r="V696" s="253"/>
      <c r="W696" s="253"/>
      <c r="X696" s="253"/>
      <c r="Y696" s="253"/>
      <c r="Z696" s="253"/>
      <c r="AA696" s="253"/>
      <c r="AB696" s="573"/>
      <c r="AC696" s="573"/>
      <c r="AD696" s="573"/>
      <c r="AE696" s="573"/>
      <c r="AF696" s="573"/>
      <c r="AG696" s="573"/>
      <c r="AH696" s="573"/>
      <c r="AI696" s="573"/>
      <c r="AJ696" s="573"/>
      <c r="AK696" s="573"/>
      <c r="AL696" s="573"/>
      <c r="AM696" s="573"/>
      <c r="AN696" s="573"/>
      <c r="AO696" s="573"/>
      <c r="AP696" s="573"/>
      <c r="AQ696" s="573"/>
      <c r="AR696" s="573"/>
      <c r="AS696" s="573"/>
    </row>
    <row r="697" spans="1:45" s="323" customFormat="1" ht="28.5" customHeight="1" x14ac:dyDescent="0.25">
      <c r="A697" s="564"/>
      <c r="B697" s="564"/>
      <c r="C697" s="467"/>
      <c r="D697" s="463"/>
      <c r="E697" s="252"/>
      <c r="F697" s="300"/>
      <c r="G697" s="277"/>
      <c r="H697" s="319"/>
      <c r="I697" s="439"/>
      <c r="J697" s="488"/>
      <c r="K697" s="488"/>
      <c r="L697" s="488"/>
      <c r="M697" s="488"/>
      <c r="N697" s="514"/>
      <c r="O697" s="439"/>
      <c r="P697" s="439"/>
      <c r="Q697" s="300"/>
      <c r="R697" s="453"/>
      <c r="S697" s="670"/>
      <c r="T697" s="643"/>
      <c r="U697" s="300"/>
      <c r="V697" s="252"/>
      <c r="W697" s="252"/>
      <c r="X697" s="252"/>
      <c r="Y697" s="252"/>
      <c r="Z697" s="252"/>
      <c r="AA697" s="252"/>
      <c r="AB697" s="573"/>
      <c r="AC697" s="573"/>
      <c r="AD697" s="573"/>
      <c r="AE697" s="573"/>
      <c r="AF697" s="573"/>
      <c r="AG697" s="573"/>
      <c r="AH697" s="573"/>
      <c r="AI697" s="573"/>
      <c r="AJ697" s="573"/>
      <c r="AK697" s="573"/>
      <c r="AL697" s="573"/>
      <c r="AM697" s="573"/>
      <c r="AN697" s="573"/>
      <c r="AO697" s="573"/>
      <c r="AP697" s="573"/>
      <c r="AQ697" s="573"/>
      <c r="AR697" s="573"/>
      <c r="AS697" s="573"/>
    </row>
    <row r="698" spans="1:45" s="323" customFormat="1" x14ac:dyDescent="0.25">
      <c r="A698" s="564"/>
      <c r="B698" s="681"/>
      <c r="C698" s="467"/>
      <c r="D698" s="463"/>
      <c r="E698" s="252"/>
      <c r="F698" s="300"/>
      <c r="G698" s="277"/>
      <c r="H698" s="319"/>
      <c r="I698" s="439"/>
      <c r="J698" s="488"/>
      <c r="K698" s="488"/>
      <c r="L698" s="488"/>
      <c r="M698" s="488"/>
      <c r="N698" s="514"/>
      <c r="O698" s="439"/>
      <c r="P698" s="439"/>
      <c r="Q698" s="300"/>
      <c r="R698" s="453"/>
      <c r="S698" s="670"/>
      <c r="T698" s="643"/>
      <c r="U698" s="300"/>
      <c r="V698" s="252"/>
      <c r="W698" s="252"/>
      <c r="X698" s="252"/>
      <c r="Y698" s="252"/>
      <c r="Z698" s="252"/>
      <c r="AA698" s="252"/>
      <c r="AB698" s="573"/>
      <c r="AC698" s="573"/>
      <c r="AD698" s="573"/>
      <c r="AE698" s="573"/>
      <c r="AF698" s="573"/>
      <c r="AG698" s="573"/>
      <c r="AH698" s="573"/>
      <c r="AI698" s="573"/>
      <c r="AJ698" s="573"/>
      <c r="AK698" s="573"/>
      <c r="AL698" s="573"/>
      <c r="AM698" s="573"/>
      <c r="AN698" s="573"/>
      <c r="AO698" s="573"/>
      <c r="AP698" s="573"/>
      <c r="AQ698" s="573"/>
      <c r="AR698" s="573"/>
      <c r="AS698" s="573"/>
    </row>
    <row r="699" spans="1:45" s="323" customFormat="1" x14ac:dyDescent="0.25">
      <c r="A699" s="564"/>
      <c r="B699" s="681"/>
      <c r="C699" s="467"/>
      <c r="D699" s="463"/>
      <c r="E699" s="252"/>
      <c r="F699" s="300"/>
      <c r="G699" s="277"/>
      <c r="H699" s="319"/>
      <c r="I699" s="439"/>
      <c r="J699" s="488"/>
      <c r="K699" s="488"/>
      <c r="L699" s="488"/>
      <c r="M699" s="488"/>
      <c r="N699" s="514"/>
      <c r="O699" s="439"/>
      <c r="P699" s="439"/>
      <c r="Q699" s="300"/>
      <c r="R699" s="453"/>
      <c r="S699" s="670"/>
      <c r="T699" s="643"/>
      <c r="U699" s="300"/>
      <c r="V699" s="252"/>
      <c r="W699" s="252"/>
      <c r="X699" s="252"/>
      <c r="Y699" s="252"/>
      <c r="Z699" s="252"/>
      <c r="AA699" s="252"/>
      <c r="AB699" s="573"/>
      <c r="AC699" s="573"/>
      <c r="AD699" s="573"/>
      <c r="AE699" s="573"/>
      <c r="AF699" s="573"/>
      <c r="AG699" s="573"/>
      <c r="AH699" s="573"/>
      <c r="AI699" s="573"/>
      <c r="AJ699" s="573"/>
      <c r="AK699" s="573"/>
      <c r="AL699" s="573"/>
      <c r="AM699" s="573"/>
      <c r="AN699" s="573"/>
      <c r="AO699" s="573"/>
      <c r="AP699" s="573"/>
      <c r="AQ699" s="573"/>
      <c r="AR699" s="573"/>
      <c r="AS699" s="573"/>
    </row>
    <row r="700" spans="1:45" s="323" customFormat="1" x14ac:dyDescent="0.25">
      <c r="A700" s="564"/>
      <c r="B700" s="470"/>
      <c r="C700" s="468"/>
      <c r="D700" s="463"/>
      <c r="E700" s="252"/>
      <c r="F700" s="300"/>
      <c r="G700" s="277"/>
      <c r="H700" s="319"/>
      <c r="I700" s="439"/>
      <c r="J700" s="488"/>
      <c r="K700" s="488"/>
      <c r="L700" s="488"/>
      <c r="M700" s="488"/>
      <c r="N700" s="514"/>
      <c r="O700" s="439"/>
      <c r="P700" s="439"/>
      <c r="Q700" s="300"/>
      <c r="R700" s="453"/>
      <c r="S700" s="670"/>
      <c r="T700" s="643"/>
      <c r="U700" s="300"/>
      <c r="V700" s="252"/>
      <c r="W700" s="252"/>
      <c r="X700" s="252"/>
      <c r="Y700" s="252"/>
      <c r="Z700" s="252"/>
      <c r="AA700" s="252"/>
      <c r="AB700" s="573"/>
      <c r="AC700" s="573"/>
      <c r="AD700" s="573"/>
      <c r="AE700" s="573"/>
      <c r="AF700" s="573"/>
      <c r="AG700" s="573"/>
      <c r="AH700" s="573"/>
      <c r="AI700" s="573"/>
      <c r="AJ700" s="573"/>
      <c r="AK700" s="573"/>
      <c r="AL700" s="573"/>
      <c r="AM700" s="573"/>
      <c r="AN700" s="573"/>
      <c r="AO700" s="573"/>
      <c r="AP700" s="573"/>
      <c r="AQ700" s="573"/>
      <c r="AR700" s="573"/>
      <c r="AS700" s="573"/>
    </row>
    <row r="701" spans="1:45" s="323" customFormat="1" x14ac:dyDescent="0.25">
      <c r="A701" s="564"/>
      <c r="B701" s="470"/>
      <c r="C701" s="466"/>
      <c r="D701" s="463"/>
      <c r="E701" s="253"/>
      <c r="F701" s="301"/>
      <c r="G701" s="278"/>
      <c r="H701" s="320"/>
      <c r="I701" s="440"/>
      <c r="J701" s="489"/>
      <c r="K701" s="489"/>
      <c r="L701" s="489"/>
      <c r="M701" s="489"/>
      <c r="N701" s="515"/>
      <c r="O701" s="440"/>
      <c r="P701" s="440"/>
      <c r="Q701" s="301"/>
      <c r="R701" s="454"/>
      <c r="S701" s="671"/>
      <c r="T701" s="644"/>
      <c r="U701" s="301"/>
      <c r="V701" s="253"/>
      <c r="W701" s="253"/>
      <c r="X701" s="253"/>
      <c r="Y701" s="253"/>
      <c r="Z701" s="253"/>
      <c r="AA701" s="253"/>
      <c r="AB701" s="573"/>
      <c r="AC701" s="573"/>
      <c r="AD701" s="573"/>
      <c r="AE701" s="573"/>
      <c r="AF701" s="573"/>
      <c r="AG701" s="573"/>
      <c r="AH701" s="573"/>
      <c r="AI701" s="573"/>
      <c r="AJ701" s="573"/>
      <c r="AK701" s="573"/>
      <c r="AL701" s="573"/>
      <c r="AM701" s="573"/>
      <c r="AN701" s="573"/>
      <c r="AO701" s="573"/>
      <c r="AP701" s="573"/>
      <c r="AQ701" s="573"/>
      <c r="AR701" s="573"/>
      <c r="AS701" s="573"/>
    </row>
    <row r="702" spans="1:45" s="323" customFormat="1" x14ac:dyDescent="0.25">
      <c r="A702" s="564"/>
      <c r="B702" s="470"/>
      <c r="C702" s="468"/>
      <c r="D702" s="463"/>
      <c r="E702" s="253"/>
      <c r="F702" s="301"/>
      <c r="G702" s="278"/>
      <c r="H702" s="320"/>
      <c r="I702" s="440"/>
      <c r="J702" s="489"/>
      <c r="K702" s="489"/>
      <c r="L702" s="489"/>
      <c r="M702" s="489"/>
      <c r="N702" s="515"/>
      <c r="O702" s="440"/>
      <c r="P702" s="440"/>
      <c r="Q702" s="301"/>
      <c r="R702" s="454"/>
      <c r="S702" s="671"/>
      <c r="T702" s="644"/>
      <c r="U702" s="301"/>
      <c r="V702" s="253"/>
      <c r="W702" s="253"/>
      <c r="X702" s="253"/>
      <c r="Y702" s="253"/>
      <c r="Z702" s="253"/>
      <c r="AA702" s="253"/>
      <c r="AB702" s="573"/>
      <c r="AC702" s="573"/>
      <c r="AD702" s="573"/>
      <c r="AE702" s="573"/>
      <c r="AF702" s="573"/>
      <c r="AG702" s="573"/>
      <c r="AH702" s="573"/>
      <c r="AI702" s="573"/>
      <c r="AJ702" s="573"/>
      <c r="AK702" s="573"/>
      <c r="AL702" s="573"/>
      <c r="AM702" s="573"/>
      <c r="AN702" s="573"/>
      <c r="AO702" s="573"/>
      <c r="AP702" s="573"/>
      <c r="AQ702" s="573"/>
      <c r="AR702" s="573"/>
      <c r="AS702" s="573"/>
    </row>
    <row r="703" spans="1:45" s="323" customFormat="1" x14ac:dyDescent="0.25">
      <c r="A703" s="564"/>
      <c r="B703" s="470"/>
      <c r="C703" s="468"/>
      <c r="D703" s="463"/>
      <c r="E703" s="252"/>
      <c r="F703" s="300"/>
      <c r="G703" s="277"/>
      <c r="H703" s="319"/>
      <c r="I703" s="439"/>
      <c r="J703" s="488"/>
      <c r="K703" s="488"/>
      <c r="L703" s="488"/>
      <c r="M703" s="488"/>
      <c r="N703" s="514"/>
      <c r="O703" s="439"/>
      <c r="P703" s="439"/>
      <c r="Q703" s="300"/>
      <c r="R703" s="453"/>
      <c r="S703" s="670"/>
      <c r="T703" s="643"/>
      <c r="U703" s="300"/>
      <c r="V703" s="252"/>
      <c r="W703" s="252"/>
      <c r="X703" s="252"/>
      <c r="Y703" s="252"/>
      <c r="Z703" s="252"/>
      <c r="AA703" s="252"/>
      <c r="AB703" s="573"/>
      <c r="AC703" s="573"/>
      <c r="AD703" s="573"/>
      <c r="AE703" s="573"/>
      <c r="AF703" s="573"/>
      <c r="AG703" s="573"/>
      <c r="AH703" s="573"/>
      <c r="AI703" s="573"/>
      <c r="AJ703" s="573"/>
      <c r="AK703" s="573"/>
      <c r="AL703" s="573"/>
      <c r="AM703" s="573"/>
      <c r="AN703" s="573"/>
      <c r="AO703" s="573"/>
      <c r="AP703" s="573"/>
      <c r="AQ703" s="573"/>
      <c r="AR703" s="573"/>
      <c r="AS703" s="573"/>
    </row>
    <row r="704" spans="1:45" s="323" customFormat="1" x14ac:dyDescent="0.25">
      <c r="A704" s="564"/>
      <c r="B704" s="681"/>
      <c r="C704" s="468"/>
      <c r="D704" s="463"/>
      <c r="E704" s="252"/>
      <c r="F704" s="300"/>
      <c r="G704" s="277"/>
      <c r="H704" s="319"/>
      <c r="I704" s="439"/>
      <c r="J704" s="488"/>
      <c r="K704" s="488"/>
      <c r="L704" s="488"/>
      <c r="M704" s="488"/>
      <c r="N704" s="514"/>
      <c r="O704" s="439"/>
      <c r="P704" s="439"/>
      <c r="Q704" s="300"/>
      <c r="R704" s="453"/>
      <c r="S704" s="670"/>
      <c r="T704" s="643"/>
      <c r="U704" s="300"/>
      <c r="V704" s="252"/>
      <c r="W704" s="252"/>
      <c r="X704" s="252"/>
      <c r="Y704" s="252"/>
      <c r="Z704" s="252"/>
      <c r="AA704" s="252"/>
      <c r="AB704" s="573"/>
      <c r="AC704" s="573"/>
      <c r="AD704" s="573"/>
      <c r="AE704" s="573"/>
      <c r="AF704" s="573"/>
      <c r="AG704" s="573"/>
      <c r="AH704" s="573"/>
      <c r="AI704" s="573"/>
      <c r="AJ704" s="573"/>
      <c r="AK704" s="573"/>
      <c r="AL704" s="573"/>
      <c r="AM704" s="573"/>
      <c r="AN704" s="573"/>
      <c r="AO704" s="573"/>
      <c r="AP704" s="573"/>
      <c r="AQ704" s="573"/>
      <c r="AR704" s="573"/>
      <c r="AS704" s="573"/>
    </row>
    <row r="705" spans="1:45" s="323" customFormat="1" ht="2.25" hidden="1" customHeight="1" x14ac:dyDescent="0.25">
      <c r="A705" s="564"/>
      <c r="B705" s="681"/>
      <c r="C705" s="468"/>
      <c r="D705" s="463"/>
      <c r="E705" s="253"/>
      <c r="F705" s="301"/>
      <c r="G705" s="278"/>
      <c r="H705" s="320"/>
      <c r="I705" s="440"/>
      <c r="J705" s="489"/>
      <c r="K705" s="489"/>
      <c r="L705" s="489"/>
      <c r="M705" s="489"/>
      <c r="N705" s="515"/>
      <c r="O705" s="440"/>
      <c r="P705" s="440"/>
      <c r="Q705" s="301"/>
      <c r="R705" s="454"/>
      <c r="S705" s="671"/>
      <c r="T705" s="644"/>
      <c r="U705" s="301"/>
      <c r="V705" s="253"/>
      <c r="W705" s="253"/>
      <c r="X705" s="253"/>
      <c r="Y705" s="253"/>
      <c r="Z705" s="253"/>
      <c r="AA705" s="253"/>
      <c r="AB705" s="573"/>
      <c r="AC705" s="573"/>
      <c r="AD705" s="573"/>
      <c r="AE705" s="573"/>
      <c r="AF705" s="573"/>
      <c r="AG705" s="573"/>
      <c r="AH705" s="573"/>
      <c r="AI705" s="573"/>
      <c r="AJ705" s="573"/>
      <c r="AK705" s="573"/>
      <c r="AL705" s="573"/>
      <c r="AM705" s="573"/>
      <c r="AN705" s="573"/>
      <c r="AO705" s="573"/>
      <c r="AP705" s="573"/>
      <c r="AQ705" s="573"/>
      <c r="AR705" s="573"/>
      <c r="AS705" s="573"/>
    </row>
    <row r="706" spans="1:45" s="323" customFormat="1" x14ac:dyDescent="0.25">
      <c r="A706" s="564"/>
      <c r="B706" s="681"/>
      <c r="C706" s="468"/>
      <c r="D706" s="463"/>
      <c r="E706" s="252"/>
      <c r="F706" s="300"/>
      <c r="G706" s="277"/>
      <c r="H706" s="319"/>
      <c r="I706" s="439"/>
      <c r="J706" s="488"/>
      <c r="K706" s="488"/>
      <c r="L706" s="488"/>
      <c r="M706" s="488"/>
      <c r="N706" s="514"/>
      <c r="O706" s="439"/>
      <c r="P706" s="439"/>
      <c r="Q706" s="300"/>
      <c r="R706" s="453"/>
      <c r="S706" s="670"/>
      <c r="T706" s="643"/>
      <c r="U706" s="300"/>
      <c r="V706" s="252"/>
      <c r="W706" s="252"/>
      <c r="X706" s="252"/>
      <c r="Y706" s="252"/>
      <c r="Z706" s="252"/>
      <c r="AA706" s="252"/>
      <c r="AB706" s="573"/>
      <c r="AC706" s="573"/>
      <c r="AD706" s="573"/>
      <c r="AE706" s="573"/>
      <c r="AF706" s="573"/>
      <c r="AG706" s="573"/>
      <c r="AH706" s="573"/>
      <c r="AI706" s="573"/>
      <c r="AJ706" s="573"/>
      <c r="AK706" s="573"/>
      <c r="AL706" s="573"/>
      <c r="AM706" s="573"/>
      <c r="AN706" s="573"/>
      <c r="AO706" s="573"/>
      <c r="AP706" s="573"/>
      <c r="AQ706" s="573"/>
      <c r="AR706" s="573"/>
      <c r="AS706" s="573"/>
    </row>
    <row r="707" spans="1:45" s="323" customFormat="1" x14ac:dyDescent="0.25">
      <c r="A707" s="564"/>
      <c r="B707" s="564"/>
      <c r="C707" s="466"/>
      <c r="D707" s="463"/>
      <c r="E707" s="253"/>
      <c r="F707" s="301"/>
      <c r="G707" s="278"/>
      <c r="H707" s="320"/>
      <c r="I707" s="440"/>
      <c r="J707" s="489"/>
      <c r="K707" s="489"/>
      <c r="L707" s="489"/>
      <c r="M707" s="489"/>
      <c r="N707" s="515"/>
      <c r="O707" s="440"/>
      <c r="P707" s="440"/>
      <c r="Q707" s="301"/>
      <c r="R707" s="454"/>
      <c r="S707" s="671"/>
      <c r="T707" s="644"/>
      <c r="U707" s="301"/>
      <c r="V707" s="253"/>
      <c r="W707" s="253"/>
      <c r="X707" s="253"/>
      <c r="Y707" s="253"/>
      <c r="Z707" s="253"/>
      <c r="AA707" s="253"/>
      <c r="AB707" s="573"/>
      <c r="AC707" s="573"/>
      <c r="AD707" s="573"/>
      <c r="AE707" s="573"/>
      <c r="AF707" s="573"/>
      <c r="AG707" s="573"/>
      <c r="AH707" s="573"/>
      <c r="AI707" s="573"/>
      <c r="AJ707" s="573"/>
      <c r="AK707" s="573"/>
      <c r="AL707" s="573"/>
      <c r="AM707" s="573"/>
      <c r="AN707" s="573"/>
      <c r="AO707" s="573"/>
      <c r="AP707" s="573"/>
      <c r="AQ707" s="573"/>
      <c r="AR707" s="573"/>
      <c r="AS707" s="573"/>
    </row>
    <row r="708" spans="1:45" s="323" customFormat="1" x14ac:dyDescent="0.25">
      <c r="A708" s="564"/>
      <c r="B708" s="564"/>
      <c r="C708" s="466"/>
      <c r="D708" s="463"/>
      <c r="E708" s="253"/>
      <c r="F708" s="301"/>
      <c r="G708" s="278"/>
      <c r="H708" s="320"/>
      <c r="I708" s="440"/>
      <c r="J708" s="489"/>
      <c r="K708" s="489"/>
      <c r="L708" s="489"/>
      <c r="M708" s="489"/>
      <c r="N708" s="515"/>
      <c r="O708" s="440"/>
      <c r="P708" s="440"/>
      <c r="Q708" s="301"/>
      <c r="R708" s="454"/>
      <c r="S708" s="671"/>
      <c r="T708" s="644"/>
      <c r="U708" s="301"/>
      <c r="V708" s="253"/>
      <c r="W708" s="253"/>
      <c r="X708" s="253"/>
      <c r="Y708" s="253"/>
      <c r="Z708" s="253"/>
      <c r="AA708" s="253"/>
      <c r="AB708" s="573"/>
      <c r="AC708" s="573"/>
      <c r="AD708" s="573"/>
      <c r="AE708" s="573"/>
      <c r="AF708" s="573"/>
      <c r="AG708" s="573"/>
      <c r="AH708" s="573"/>
      <c r="AI708" s="573"/>
      <c r="AJ708" s="573"/>
      <c r="AK708" s="573"/>
      <c r="AL708" s="573"/>
      <c r="AM708" s="573"/>
      <c r="AN708" s="573"/>
      <c r="AO708" s="573"/>
      <c r="AP708" s="573"/>
      <c r="AQ708" s="573"/>
      <c r="AR708" s="573"/>
      <c r="AS708" s="573"/>
    </row>
    <row r="709" spans="1:45" s="323" customFormat="1" x14ac:dyDescent="0.25">
      <c r="A709" s="564"/>
      <c r="B709" s="564"/>
      <c r="C709" s="466"/>
      <c r="D709" s="463"/>
      <c r="E709" s="252"/>
      <c r="F709" s="300"/>
      <c r="G709" s="277"/>
      <c r="H709" s="319"/>
      <c r="I709" s="439"/>
      <c r="J709" s="488"/>
      <c r="K709" s="488"/>
      <c r="L709" s="488"/>
      <c r="M709" s="488"/>
      <c r="N709" s="514"/>
      <c r="O709" s="439"/>
      <c r="P709" s="439"/>
      <c r="Q709" s="300"/>
      <c r="R709" s="453"/>
      <c r="S709" s="670"/>
      <c r="T709" s="643"/>
      <c r="U709" s="300"/>
      <c r="V709" s="252"/>
      <c r="W709" s="252"/>
      <c r="X709" s="252"/>
      <c r="Y709" s="252"/>
      <c r="Z709" s="252"/>
      <c r="AA709" s="252"/>
      <c r="AB709" s="573"/>
      <c r="AC709" s="573"/>
      <c r="AD709" s="573"/>
      <c r="AE709" s="573"/>
      <c r="AF709" s="573"/>
      <c r="AG709" s="573"/>
      <c r="AH709" s="573"/>
      <c r="AI709" s="573"/>
      <c r="AJ709" s="573"/>
      <c r="AK709" s="573"/>
      <c r="AL709" s="573"/>
      <c r="AM709" s="573"/>
      <c r="AN709" s="573"/>
      <c r="AO709" s="573"/>
      <c r="AP709" s="573"/>
      <c r="AQ709" s="573"/>
      <c r="AR709" s="573"/>
      <c r="AS709" s="573"/>
    </row>
    <row r="710" spans="1:45" s="323" customFormat="1" x14ac:dyDescent="0.25">
      <c r="A710" s="564"/>
      <c r="B710" s="564"/>
      <c r="C710" s="466"/>
      <c r="D710" s="463"/>
      <c r="E710" s="253"/>
      <c r="F710" s="301"/>
      <c r="G710" s="278"/>
      <c r="H710" s="320"/>
      <c r="I710" s="440"/>
      <c r="J710" s="489"/>
      <c r="K710" s="489"/>
      <c r="L710" s="489"/>
      <c r="M710" s="489"/>
      <c r="N710" s="515"/>
      <c r="O710" s="440"/>
      <c r="P710" s="440"/>
      <c r="Q710" s="301"/>
      <c r="R710" s="454"/>
      <c r="S710" s="671"/>
      <c r="T710" s="644"/>
      <c r="U710" s="301"/>
      <c r="V710" s="253"/>
      <c r="W710" s="253"/>
      <c r="X710" s="253"/>
      <c r="Y710" s="253"/>
      <c r="Z710" s="253"/>
      <c r="AA710" s="253"/>
      <c r="AB710" s="573"/>
      <c r="AC710" s="573"/>
      <c r="AD710" s="573"/>
      <c r="AE710" s="573"/>
      <c r="AF710" s="573"/>
      <c r="AG710" s="573"/>
      <c r="AH710" s="573"/>
      <c r="AI710" s="573"/>
      <c r="AJ710" s="573"/>
      <c r="AK710" s="573"/>
      <c r="AL710" s="573"/>
      <c r="AM710" s="573"/>
      <c r="AN710" s="573"/>
      <c r="AO710" s="573"/>
      <c r="AP710" s="573"/>
      <c r="AQ710" s="573"/>
      <c r="AR710" s="573"/>
      <c r="AS710" s="573"/>
    </row>
    <row r="711" spans="1:45" s="323" customFormat="1" x14ac:dyDescent="0.25">
      <c r="A711" s="564"/>
      <c r="B711" s="564"/>
      <c r="C711" s="467"/>
      <c r="D711" s="463"/>
      <c r="E711" s="253"/>
      <c r="F711" s="301"/>
      <c r="G711" s="278"/>
      <c r="H711" s="320"/>
      <c r="I711" s="440"/>
      <c r="J711" s="489"/>
      <c r="K711" s="489"/>
      <c r="L711" s="489"/>
      <c r="M711" s="489"/>
      <c r="N711" s="515"/>
      <c r="O711" s="440"/>
      <c r="P711" s="440"/>
      <c r="Q711" s="301"/>
      <c r="R711" s="454"/>
      <c r="S711" s="671"/>
      <c r="T711" s="644"/>
      <c r="U711" s="301"/>
      <c r="V711" s="253"/>
      <c r="W711" s="253"/>
      <c r="X711" s="253"/>
      <c r="Y711" s="253"/>
      <c r="Z711" s="253"/>
      <c r="AA711" s="253"/>
      <c r="AB711" s="573"/>
      <c r="AC711" s="573"/>
      <c r="AD711" s="573"/>
      <c r="AE711" s="573"/>
      <c r="AF711" s="573"/>
      <c r="AG711" s="573"/>
      <c r="AH711" s="573"/>
      <c r="AI711" s="573"/>
      <c r="AJ711" s="573"/>
      <c r="AK711" s="573"/>
      <c r="AL711" s="573"/>
      <c r="AM711" s="573"/>
      <c r="AN711" s="573"/>
      <c r="AO711" s="573"/>
      <c r="AP711" s="573"/>
      <c r="AQ711" s="573"/>
      <c r="AR711" s="573"/>
      <c r="AS711" s="573"/>
    </row>
    <row r="712" spans="1:45" s="323" customFormat="1" x14ac:dyDescent="0.25">
      <c r="A712" s="564"/>
      <c r="B712" s="564"/>
      <c r="C712" s="466"/>
      <c r="D712" s="463"/>
      <c r="E712" s="252"/>
      <c r="F712" s="300"/>
      <c r="G712" s="277"/>
      <c r="H712" s="319"/>
      <c r="I712" s="439"/>
      <c r="J712" s="488"/>
      <c r="K712" s="488"/>
      <c r="L712" s="488"/>
      <c r="M712" s="488"/>
      <c r="N712" s="514"/>
      <c r="O712" s="439"/>
      <c r="P712" s="439"/>
      <c r="Q712" s="300"/>
      <c r="R712" s="453"/>
      <c r="S712" s="670"/>
      <c r="T712" s="643"/>
      <c r="U712" s="300"/>
      <c r="V712" s="252"/>
      <c r="W712" s="252"/>
      <c r="X712" s="252"/>
      <c r="Y712" s="252"/>
      <c r="Z712" s="252"/>
      <c r="AA712" s="252"/>
      <c r="AB712" s="573"/>
      <c r="AC712" s="573"/>
      <c r="AD712" s="573"/>
      <c r="AE712" s="573"/>
      <c r="AF712" s="573"/>
      <c r="AG712" s="573"/>
      <c r="AH712" s="573"/>
      <c r="AI712" s="573"/>
      <c r="AJ712" s="573"/>
      <c r="AK712" s="573"/>
      <c r="AL712" s="573"/>
      <c r="AM712" s="573"/>
      <c r="AN712" s="573"/>
      <c r="AO712" s="573"/>
      <c r="AP712" s="573"/>
      <c r="AQ712" s="573"/>
      <c r="AR712" s="573"/>
      <c r="AS712" s="573"/>
    </row>
    <row r="713" spans="1:45" s="323" customFormat="1" x14ac:dyDescent="0.25">
      <c r="A713" s="564"/>
      <c r="B713" s="564"/>
      <c r="C713" s="466"/>
      <c r="D713" s="463"/>
      <c r="E713" s="253"/>
      <c r="F713" s="301"/>
      <c r="G713" s="278"/>
      <c r="H713" s="320"/>
      <c r="I713" s="440"/>
      <c r="J713" s="489"/>
      <c r="K713" s="489"/>
      <c r="L713" s="489"/>
      <c r="M713" s="489"/>
      <c r="N713" s="515"/>
      <c r="O713" s="440"/>
      <c r="P713" s="440"/>
      <c r="Q713" s="301"/>
      <c r="R713" s="454"/>
      <c r="S713" s="671"/>
      <c r="T713" s="644"/>
      <c r="U713" s="301"/>
      <c r="V713" s="253"/>
      <c r="W713" s="253"/>
      <c r="X713" s="253"/>
      <c r="Y713" s="253"/>
      <c r="Z713" s="253"/>
      <c r="AA713" s="253"/>
      <c r="AB713" s="573"/>
      <c r="AC713" s="573"/>
      <c r="AD713" s="573"/>
      <c r="AE713" s="573"/>
      <c r="AF713" s="573"/>
      <c r="AG713" s="573"/>
      <c r="AH713" s="573"/>
      <c r="AI713" s="573"/>
      <c r="AJ713" s="573"/>
      <c r="AK713" s="573"/>
      <c r="AL713" s="573"/>
      <c r="AM713" s="573"/>
      <c r="AN713" s="573"/>
      <c r="AO713" s="573"/>
      <c r="AP713" s="573"/>
      <c r="AQ713" s="573"/>
      <c r="AR713" s="573"/>
      <c r="AS713" s="573"/>
    </row>
    <row r="714" spans="1:45" s="323" customFormat="1" x14ac:dyDescent="0.25">
      <c r="A714" s="564"/>
      <c r="B714" s="564"/>
      <c r="C714" s="467"/>
      <c r="D714" s="463"/>
      <c r="E714" s="253"/>
      <c r="F714" s="301"/>
      <c r="G714" s="278"/>
      <c r="H714" s="320"/>
      <c r="I714" s="440"/>
      <c r="J714" s="489"/>
      <c r="K714" s="489"/>
      <c r="L714" s="489"/>
      <c r="M714" s="489"/>
      <c r="N714" s="515"/>
      <c r="O714" s="440"/>
      <c r="P714" s="440"/>
      <c r="Q714" s="301"/>
      <c r="R714" s="454"/>
      <c r="S714" s="671"/>
      <c r="T714" s="644"/>
      <c r="U714" s="301"/>
      <c r="V714" s="253"/>
      <c r="W714" s="253"/>
      <c r="X714" s="253"/>
      <c r="Y714" s="253"/>
      <c r="Z714" s="253"/>
      <c r="AA714" s="253"/>
      <c r="AB714" s="573"/>
      <c r="AC714" s="573"/>
      <c r="AD714" s="573"/>
      <c r="AE714" s="573"/>
      <c r="AF714" s="573"/>
      <c r="AG714" s="573"/>
      <c r="AH714" s="573"/>
      <c r="AI714" s="573"/>
      <c r="AJ714" s="573"/>
      <c r="AK714" s="573"/>
      <c r="AL714" s="573"/>
      <c r="AM714" s="573"/>
      <c r="AN714" s="573"/>
      <c r="AO714" s="573"/>
      <c r="AP714" s="573"/>
      <c r="AQ714" s="573"/>
      <c r="AR714" s="573"/>
      <c r="AS714" s="573"/>
    </row>
    <row r="715" spans="1:45" s="323" customFormat="1" x14ac:dyDescent="0.25">
      <c r="A715" s="564"/>
      <c r="B715" s="564"/>
      <c r="C715" s="466"/>
      <c r="D715" s="463"/>
      <c r="E715" s="252"/>
      <c r="F715" s="300"/>
      <c r="G715" s="277"/>
      <c r="H715" s="319"/>
      <c r="I715" s="439"/>
      <c r="J715" s="488"/>
      <c r="K715" s="488"/>
      <c r="L715" s="488"/>
      <c r="M715" s="488"/>
      <c r="N715" s="514"/>
      <c r="O715" s="439"/>
      <c r="P715" s="439"/>
      <c r="Q715" s="300"/>
      <c r="R715" s="453"/>
      <c r="S715" s="670"/>
      <c r="T715" s="643"/>
      <c r="U715" s="300"/>
      <c r="V715" s="252"/>
      <c r="W715" s="252"/>
      <c r="X715" s="252"/>
      <c r="Y715" s="252"/>
      <c r="Z715" s="252"/>
      <c r="AA715" s="252"/>
      <c r="AB715" s="573"/>
      <c r="AC715" s="573"/>
      <c r="AD715" s="573"/>
      <c r="AE715" s="573"/>
      <c r="AF715" s="573"/>
      <c r="AG715" s="573"/>
      <c r="AH715" s="573"/>
      <c r="AI715" s="573"/>
      <c r="AJ715" s="573"/>
      <c r="AK715" s="573"/>
      <c r="AL715" s="573"/>
      <c r="AM715" s="573"/>
      <c r="AN715" s="573"/>
      <c r="AO715" s="573"/>
      <c r="AP715" s="573"/>
      <c r="AQ715" s="573"/>
      <c r="AR715" s="573"/>
      <c r="AS715" s="573"/>
    </row>
    <row r="716" spans="1:45" s="323" customFormat="1" x14ac:dyDescent="0.25">
      <c r="A716" s="564"/>
      <c r="B716" s="564"/>
      <c r="C716" s="468"/>
      <c r="D716" s="463"/>
      <c r="E716" s="252"/>
      <c r="F716" s="300"/>
      <c r="G716" s="277"/>
      <c r="H716" s="319"/>
      <c r="I716" s="439"/>
      <c r="J716" s="488"/>
      <c r="K716" s="488"/>
      <c r="L716" s="488"/>
      <c r="M716" s="488"/>
      <c r="N716" s="514"/>
      <c r="O716" s="439"/>
      <c r="P716" s="439"/>
      <c r="Q716" s="300"/>
      <c r="R716" s="453"/>
      <c r="S716" s="670"/>
      <c r="T716" s="643"/>
      <c r="U716" s="300"/>
      <c r="V716" s="252"/>
      <c r="W716" s="252"/>
      <c r="X716" s="252"/>
      <c r="Y716" s="252"/>
      <c r="Z716" s="252"/>
      <c r="AA716" s="252"/>
      <c r="AB716" s="573"/>
      <c r="AC716" s="573"/>
      <c r="AD716" s="573"/>
      <c r="AE716" s="573"/>
      <c r="AF716" s="573"/>
      <c r="AG716" s="573"/>
      <c r="AH716" s="573"/>
      <c r="AI716" s="573"/>
      <c r="AJ716" s="573"/>
      <c r="AK716" s="573"/>
      <c r="AL716" s="573"/>
      <c r="AM716" s="573"/>
      <c r="AN716" s="573"/>
      <c r="AO716" s="573"/>
      <c r="AP716" s="573"/>
      <c r="AQ716" s="573"/>
      <c r="AR716" s="573"/>
      <c r="AS716" s="573"/>
    </row>
    <row r="717" spans="1:45" s="323" customFormat="1" x14ac:dyDescent="0.25">
      <c r="A717" s="564"/>
      <c r="B717" s="564"/>
      <c r="C717" s="468"/>
      <c r="D717" s="463"/>
      <c r="E717" s="252"/>
      <c r="F717" s="300"/>
      <c r="G717" s="277"/>
      <c r="H717" s="319"/>
      <c r="I717" s="439"/>
      <c r="J717" s="488"/>
      <c r="K717" s="488"/>
      <c r="L717" s="488"/>
      <c r="M717" s="488"/>
      <c r="N717" s="514"/>
      <c r="O717" s="439"/>
      <c r="P717" s="439"/>
      <c r="Q717" s="300"/>
      <c r="R717" s="453"/>
      <c r="S717" s="670"/>
      <c r="T717" s="643"/>
      <c r="U717" s="300"/>
      <c r="V717" s="252"/>
      <c r="W717" s="252"/>
      <c r="X717" s="252"/>
      <c r="Y717" s="252"/>
      <c r="Z717" s="252"/>
      <c r="AA717" s="252"/>
      <c r="AB717" s="573"/>
      <c r="AC717" s="573"/>
      <c r="AD717" s="573"/>
      <c r="AE717" s="573"/>
      <c r="AF717" s="573"/>
      <c r="AG717" s="573"/>
      <c r="AH717" s="573"/>
      <c r="AI717" s="573"/>
      <c r="AJ717" s="573"/>
      <c r="AK717" s="573"/>
      <c r="AL717" s="573"/>
      <c r="AM717" s="573"/>
      <c r="AN717" s="573"/>
      <c r="AO717" s="573"/>
      <c r="AP717" s="573"/>
      <c r="AQ717" s="573"/>
      <c r="AR717" s="573"/>
      <c r="AS717" s="573"/>
    </row>
    <row r="718" spans="1:45" s="323" customFormat="1" x14ac:dyDescent="0.25">
      <c r="A718" s="564"/>
      <c r="B718" s="564"/>
      <c r="C718" s="466"/>
      <c r="D718" s="463"/>
      <c r="E718" s="252"/>
      <c r="F718" s="300"/>
      <c r="G718" s="277"/>
      <c r="H718" s="319"/>
      <c r="I718" s="439"/>
      <c r="J718" s="488"/>
      <c r="K718" s="488"/>
      <c r="L718" s="488"/>
      <c r="M718" s="488"/>
      <c r="N718" s="514"/>
      <c r="O718" s="439"/>
      <c r="P718" s="439"/>
      <c r="Q718" s="300"/>
      <c r="R718" s="453"/>
      <c r="S718" s="670"/>
      <c r="T718" s="643"/>
      <c r="U718" s="300"/>
      <c r="V718" s="252"/>
      <c r="W718" s="252"/>
      <c r="X718" s="252"/>
      <c r="Y718" s="252"/>
      <c r="Z718" s="252"/>
      <c r="AA718" s="252"/>
      <c r="AB718" s="573"/>
      <c r="AC718" s="573"/>
      <c r="AD718" s="573"/>
      <c r="AE718" s="573"/>
      <c r="AF718" s="573"/>
      <c r="AG718" s="573"/>
      <c r="AH718" s="573"/>
      <c r="AI718" s="573"/>
      <c r="AJ718" s="573"/>
      <c r="AK718" s="573"/>
      <c r="AL718" s="573"/>
      <c r="AM718" s="573"/>
      <c r="AN718" s="573"/>
      <c r="AO718" s="573"/>
      <c r="AP718" s="573"/>
      <c r="AQ718" s="573"/>
      <c r="AR718" s="573"/>
      <c r="AS718" s="573"/>
    </row>
    <row r="719" spans="1:45" s="323" customFormat="1" x14ac:dyDescent="0.25">
      <c r="A719" s="564"/>
      <c r="B719" s="564"/>
      <c r="C719" s="467"/>
      <c r="D719" s="463"/>
      <c r="E719" s="252"/>
      <c r="F719" s="300"/>
      <c r="G719" s="277"/>
      <c r="H719" s="319"/>
      <c r="I719" s="439"/>
      <c r="J719" s="488"/>
      <c r="K719" s="488"/>
      <c r="L719" s="488"/>
      <c r="M719" s="488"/>
      <c r="N719" s="514"/>
      <c r="O719" s="439"/>
      <c r="P719" s="439"/>
      <c r="Q719" s="300"/>
      <c r="R719" s="453"/>
      <c r="S719" s="670"/>
      <c r="T719" s="643"/>
      <c r="U719" s="300"/>
      <c r="V719" s="252"/>
      <c r="W719" s="252"/>
      <c r="X719" s="252"/>
      <c r="Y719" s="252"/>
      <c r="Z719" s="252"/>
      <c r="AA719" s="252"/>
      <c r="AB719" s="573"/>
      <c r="AC719" s="573"/>
      <c r="AD719" s="573"/>
      <c r="AE719" s="573"/>
      <c r="AF719" s="573"/>
      <c r="AG719" s="573"/>
      <c r="AH719" s="573"/>
      <c r="AI719" s="573"/>
      <c r="AJ719" s="573"/>
      <c r="AK719" s="573"/>
      <c r="AL719" s="573"/>
      <c r="AM719" s="573"/>
      <c r="AN719" s="573"/>
      <c r="AO719" s="573"/>
      <c r="AP719" s="573"/>
      <c r="AQ719" s="573"/>
      <c r="AR719" s="573"/>
      <c r="AS719" s="573"/>
    </row>
    <row r="720" spans="1:45" s="323" customFormat="1" x14ac:dyDescent="0.25">
      <c r="A720" s="564"/>
      <c r="B720" s="564"/>
      <c r="C720" s="467"/>
      <c r="D720" s="463"/>
      <c r="E720" s="252"/>
      <c r="F720" s="300"/>
      <c r="G720" s="277"/>
      <c r="H720" s="319"/>
      <c r="I720" s="439"/>
      <c r="J720" s="488"/>
      <c r="K720" s="488"/>
      <c r="L720" s="488"/>
      <c r="M720" s="488"/>
      <c r="N720" s="514"/>
      <c r="O720" s="439"/>
      <c r="P720" s="439"/>
      <c r="Q720" s="300"/>
      <c r="R720" s="453"/>
      <c r="S720" s="670"/>
      <c r="T720" s="643"/>
      <c r="U720" s="300"/>
      <c r="V720" s="252"/>
      <c r="W720" s="252"/>
      <c r="X720" s="252"/>
      <c r="Y720" s="252"/>
      <c r="Z720" s="252"/>
      <c r="AA720" s="252"/>
      <c r="AB720" s="573"/>
      <c r="AC720" s="573"/>
      <c r="AD720" s="573"/>
      <c r="AE720" s="573"/>
      <c r="AF720" s="573"/>
      <c r="AG720" s="573"/>
      <c r="AH720" s="573"/>
      <c r="AI720" s="573"/>
      <c r="AJ720" s="573"/>
      <c r="AK720" s="573"/>
      <c r="AL720" s="573"/>
      <c r="AM720" s="573"/>
      <c r="AN720" s="573"/>
      <c r="AO720" s="573"/>
      <c r="AP720" s="573"/>
      <c r="AQ720" s="573"/>
      <c r="AR720" s="573"/>
      <c r="AS720" s="573"/>
    </row>
    <row r="721" spans="1:45" s="323" customFormat="1" x14ac:dyDescent="0.25">
      <c r="A721" s="564"/>
      <c r="B721" s="564"/>
      <c r="C721" s="618"/>
      <c r="D721" s="463"/>
      <c r="E721" s="253"/>
      <c r="F721" s="301"/>
      <c r="G721" s="278"/>
      <c r="H721" s="320"/>
      <c r="I721" s="440"/>
      <c r="J721" s="489"/>
      <c r="K721" s="489"/>
      <c r="L721" s="489"/>
      <c r="M721" s="489"/>
      <c r="N721" s="515"/>
      <c r="O721" s="440"/>
      <c r="P721" s="440"/>
      <c r="Q721" s="301"/>
      <c r="R721" s="454"/>
      <c r="S721" s="671"/>
      <c r="T721" s="644"/>
      <c r="U721" s="301"/>
      <c r="V721" s="253"/>
      <c r="W721" s="253"/>
      <c r="X721" s="253"/>
      <c r="Y721" s="253"/>
      <c r="Z721" s="253"/>
      <c r="AA721" s="253"/>
      <c r="AB721" s="573"/>
      <c r="AC721" s="573"/>
      <c r="AD721" s="573"/>
      <c r="AE721" s="573"/>
      <c r="AF721" s="573"/>
      <c r="AG721" s="573"/>
      <c r="AH721" s="573"/>
      <c r="AI721" s="573"/>
      <c r="AJ721" s="573"/>
      <c r="AK721" s="573"/>
      <c r="AL721" s="573"/>
      <c r="AM721" s="573"/>
      <c r="AN721" s="573"/>
      <c r="AO721" s="573"/>
      <c r="AP721" s="573"/>
      <c r="AQ721" s="573"/>
      <c r="AR721" s="573"/>
      <c r="AS721" s="573"/>
    </row>
    <row r="722" spans="1:45" s="323" customFormat="1" x14ac:dyDescent="0.25">
      <c r="A722" s="564"/>
      <c r="B722" s="564"/>
      <c r="C722" s="618"/>
      <c r="D722" s="463"/>
      <c r="E722" s="253"/>
      <c r="F722" s="301"/>
      <c r="G722" s="278"/>
      <c r="H722" s="320"/>
      <c r="I722" s="440"/>
      <c r="J722" s="489"/>
      <c r="K722" s="489"/>
      <c r="L722" s="489"/>
      <c r="M722" s="489"/>
      <c r="N722" s="515"/>
      <c r="O722" s="440"/>
      <c r="P722" s="440"/>
      <c r="Q722" s="301"/>
      <c r="R722" s="454"/>
      <c r="S722" s="671"/>
      <c r="T722" s="644"/>
      <c r="U722" s="301"/>
      <c r="V722" s="253"/>
      <c r="W722" s="253"/>
      <c r="X722" s="253"/>
      <c r="Y722" s="253"/>
      <c r="Z722" s="253"/>
      <c r="AA722" s="253"/>
      <c r="AB722" s="573"/>
      <c r="AC722" s="573"/>
      <c r="AD722" s="573"/>
      <c r="AE722" s="573"/>
      <c r="AF722" s="573"/>
      <c r="AG722" s="573"/>
      <c r="AH722" s="573"/>
      <c r="AI722" s="573"/>
      <c r="AJ722" s="573"/>
      <c r="AK722" s="573"/>
      <c r="AL722" s="573"/>
      <c r="AM722" s="573"/>
      <c r="AN722" s="573"/>
      <c r="AO722" s="573"/>
      <c r="AP722" s="573"/>
      <c r="AQ722" s="573"/>
      <c r="AR722" s="573"/>
      <c r="AS722" s="573"/>
    </row>
    <row r="723" spans="1:45" s="323" customFormat="1" x14ac:dyDescent="0.25">
      <c r="A723" s="564"/>
      <c r="B723" s="564"/>
      <c r="C723" s="618"/>
      <c r="D723" s="463"/>
      <c r="E723" s="252"/>
      <c r="F723" s="300"/>
      <c r="G723" s="277"/>
      <c r="H723" s="319"/>
      <c r="I723" s="439"/>
      <c r="J723" s="488"/>
      <c r="K723" s="488"/>
      <c r="L723" s="488"/>
      <c r="M723" s="488"/>
      <c r="N723" s="514"/>
      <c r="O723" s="439"/>
      <c r="P723" s="439"/>
      <c r="Q723" s="300"/>
      <c r="R723" s="453"/>
      <c r="S723" s="670"/>
      <c r="T723" s="643"/>
      <c r="U723" s="300"/>
      <c r="V723" s="252"/>
      <c r="W723" s="252"/>
      <c r="X723" s="252"/>
      <c r="Y723" s="252"/>
      <c r="Z723" s="252"/>
      <c r="AA723" s="252"/>
      <c r="AB723" s="573"/>
      <c r="AC723" s="573"/>
      <c r="AD723" s="573"/>
      <c r="AE723" s="573"/>
      <c r="AF723" s="573"/>
      <c r="AG723" s="573"/>
      <c r="AH723" s="573"/>
      <c r="AI723" s="573"/>
      <c r="AJ723" s="573"/>
      <c r="AK723" s="573"/>
      <c r="AL723" s="573"/>
      <c r="AM723" s="573"/>
      <c r="AN723" s="573"/>
      <c r="AO723" s="573"/>
      <c r="AP723" s="573"/>
      <c r="AQ723" s="573"/>
      <c r="AR723" s="573"/>
      <c r="AS723" s="573"/>
    </row>
    <row r="724" spans="1:45" s="323" customFormat="1" x14ac:dyDescent="0.25">
      <c r="A724" s="564"/>
      <c r="B724" s="564"/>
      <c r="C724" s="618"/>
      <c r="D724" s="463"/>
      <c r="E724" s="253"/>
      <c r="F724" s="301"/>
      <c r="G724" s="278"/>
      <c r="H724" s="320"/>
      <c r="I724" s="440"/>
      <c r="J724" s="489"/>
      <c r="K724" s="489"/>
      <c r="L724" s="489"/>
      <c r="M724" s="489"/>
      <c r="N724" s="515"/>
      <c r="O724" s="440"/>
      <c r="P724" s="440"/>
      <c r="Q724" s="301"/>
      <c r="R724" s="454"/>
      <c r="S724" s="671"/>
      <c r="T724" s="644"/>
      <c r="U724" s="301"/>
      <c r="V724" s="253"/>
      <c r="W724" s="253"/>
      <c r="X724" s="253"/>
      <c r="Y724" s="253"/>
      <c r="Z724" s="253"/>
      <c r="AA724" s="253"/>
      <c r="AB724" s="573"/>
      <c r="AC724" s="573"/>
      <c r="AD724" s="573"/>
      <c r="AE724" s="573"/>
      <c r="AF724" s="573"/>
      <c r="AG724" s="573"/>
      <c r="AH724" s="573"/>
      <c r="AI724" s="573"/>
      <c r="AJ724" s="573"/>
      <c r="AK724" s="573"/>
      <c r="AL724" s="573"/>
      <c r="AM724" s="573"/>
      <c r="AN724" s="573"/>
      <c r="AO724" s="573"/>
      <c r="AP724" s="573"/>
      <c r="AQ724" s="573"/>
      <c r="AR724" s="573"/>
      <c r="AS724" s="573"/>
    </row>
    <row r="725" spans="1:45" s="323" customFormat="1" x14ac:dyDescent="0.25">
      <c r="A725" s="564"/>
      <c r="B725" s="564"/>
      <c r="C725" s="467"/>
      <c r="D725" s="463"/>
      <c r="E725" s="253"/>
      <c r="F725" s="301"/>
      <c r="G725" s="278"/>
      <c r="H725" s="320"/>
      <c r="I725" s="440"/>
      <c r="J725" s="489"/>
      <c r="K725" s="489"/>
      <c r="L725" s="489"/>
      <c r="M725" s="489"/>
      <c r="N725" s="515"/>
      <c r="O725" s="440"/>
      <c r="P725" s="440"/>
      <c r="Q725" s="301"/>
      <c r="R725" s="454"/>
      <c r="S725" s="671"/>
      <c r="T725" s="644"/>
      <c r="U725" s="301"/>
      <c r="V725" s="253"/>
      <c r="W725" s="253"/>
      <c r="X725" s="253"/>
      <c r="Y725" s="253"/>
      <c r="Z725" s="253"/>
      <c r="AA725" s="253"/>
      <c r="AB725" s="573"/>
      <c r="AC725" s="573"/>
      <c r="AD725" s="573"/>
      <c r="AE725" s="573"/>
      <c r="AF725" s="573"/>
      <c r="AG725" s="573"/>
      <c r="AH725" s="573"/>
      <c r="AI725" s="573"/>
      <c r="AJ725" s="573"/>
      <c r="AK725" s="573"/>
      <c r="AL725" s="573"/>
      <c r="AM725" s="573"/>
      <c r="AN725" s="573"/>
      <c r="AO725" s="573"/>
      <c r="AP725" s="573"/>
      <c r="AQ725" s="573"/>
      <c r="AR725" s="573"/>
      <c r="AS725" s="573"/>
    </row>
    <row r="726" spans="1:45" s="323" customFormat="1" x14ac:dyDescent="0.25">
      <c r="A726" s="564"/>
      <c r="B726" s="564"/>
      <c r="C726" s="467"/>
      <c r="D726" s="463"/>
      <c r="E726" s="252"/>
      <c r="F726" s="300"/>
      <c r="G726" s="277"/>
      <c r="H726" s="319"/>
      <c r="I726" s="439"/>
      <c r="J726" s="488"/>
      <c r="K726" s="488"/>
      <c r="L726" s="488"/>
      <c r="M726" s="488"/>
      <c r="N726" s="514"/>
      <c r="O726" s="439"/>
      <c r="P726" s="439"/>
      <c r="Q726" s="300"/>
      <c r="R726" s="453"/>
      <c r="S726" s="670"/>
      <c r="T726" s="643"/>
      <c r="U726" s="300"/>
      <c r="V726" s="252"/>
      <c r="W726" s="252"/>
      <c r="X726" s="252"/>
      <c r="Y726" s="252"/>
      <c r="Z726" s="252"/>
      <c r="AA726" s="252"/>
      <c r="AB726" s="573"/>
      <c r="AC726" s="573"/>
      <c r="AD726" s="573"/>
      <c r="AE726" s="573"/>
      <c r="AF726" s="573"/>
      <c r="AG726" s="573"/>
      <c r="AH726" s="573"/>
      <c r="AI726" s="573"/>
      <c r="AJ726" s="573"/>
      <c r="AK726" s="573"/>
      <c r="AL726" s="573"/>
      <c r="AM726" s="573"/>
      <c r="AN726" s="573"/>
      <c r="AO726" s="573"/>
      <c r="AP726" s="573"/>
      <c r="AQ726" s="573"/>
      <c r="AR726" s="573"/>
      <c r="AS726" s="573"/>
    </row>
    <row r="727" spans="1:45" s="323" customFormat="1" x14ac:dyDescent="0.25">
      <c r="A727" s="564"/>
      <c r="B727" s="564"/>
      <c r="C727" s="466"/>
      <c r="D727" s="463"/>
      <c r="E727" s="252"/>
      <c r="F727" s="300"/>
      <c r="G727" s="277"/>
      <c r="H727" s="319"/>
      <c r="I727" s="439"/>
      <c r="J727" s="488"/>
      <c r="K727" s="488"/>
      <c r="L727" s="488"/>
      <c r="M727" s="488"/>
      <c r="N727" s="514"/>
      <c r="O727" s="439"/>
      <c r="P727" s="439"/>
      <c r="Q727" s="300"/>
      <c r="R727" s="453"/>
      <c r="S727" s="670"/>
      <c r="T727" s="643"/>
      <c r="U727" s="300"/>
      <c r="V727" s="252"/>
      <c r="W727" s="252"/>
      <c r="X727" s="252"/>
      <c r="Y727" s="252"/>
      <c r="Z727" s="252"/>
      <c r="AA727" s="252"/>
      <c r="AB727" s="573"/>
      <c r="AC727" s="573"/>
      <c r="AD727" s="573"/>
      <c r="AE727" s="573"/>
      <c r="AF727" s="573"/>
      <c r="AG727" s="573"/>
      <c r="AH727" s="573"/>
      <c r="AI727" s="573"/>
      <c r="AJ727" s="573"/>
      <c r="AK727" s="573"/>
      <c r="AL727" s="573"/>
      <c r="AM727" s="573"/>
      <c r="AN727" s="573"/>
      <c r="AO727" s="573"/>
      <c r="AP727" s="573"/>
      <c r="AQ727" s="573"/>
      <c r="AR727" s="573"/>
      <c r="AS727" s="573"/>
    </row>
    <row r="728" spans="1:45" s="323" customFormat="1" x14ac:dyDescent="0.25">
      <c r="A728" s="564"/>
      <c r="B728" s="564"/>
      <c r="C728" s="467"/>
      <c r="D728" s="463"/>
      <c r="E728" s="252"/>
      <c r="F728" s="300"/>
      <c r="G728" s="277"/>
      <c r="H728" s="319"/>
      <c r="I728" s="439"/>
      <c r="J728" s="488"/>
      <c r="K728" s="488"/>
      <c r="L728" s="488"/>
      <c r="M728" s="488"/>
      <c r="N728" s="514"/>
      <c r="O728" s="439"/>
      <c r="P728" s="439"/>
      <c r="Q728" s="300"/>
      <c r="R728" s="453"/>
      <c r="S728" s="670"/>
      <c r="T728" s="643"/>
      <c r="U728" s="300"/>
      <c r="V728" s="252"/>
      <c r="W728" s="252"/>
      <c r="X728" s="252"/>
      <c r="Y728" s="252"/>
      <c r="Z728" s="252"/>
      <c r="AA728" s="252"/>
      <c r="AB728" s="573"/>
      <c r="AC728" s="573"/>
      <c r="AD728" s="573"/>
      <c r="AE728" s="573"/>
      <c r="AF728" s="573"/>
      <c r="AG728" s="573"/>
      <c r="AH728" s="573"/>
      <c r="AI728" s="573"/>
      <c r="AJ728" s="573"/>
      <c r="AK728" s="573"/>
      <c r="AL728" s="573"/>
      <c r="AM728" s="573"/>
      <c r="AN728" s="573"/>
      <c r="AO728" s="573"/>
      <c r="AP728" s="573"/>
      <c r="AQ728" s="573"/>
      <c r="AR728" s="573"/>
      <c r="AS728" s="573"/>
    </row>
    <row r="729" spans="1:45" s="323" customFormat="1" x14ac:dyDescent="0.25">
      <c r="A729" s="564"/>
      <c r="B729" s="564"/>
      <c r="C729" s="467"/>
      <c r="D729" s="463"/>
      <c r="E729" s="252"/>
      <c r="F729" s="300"/>
      <c r="G729" s="277"/>
      <c r="H729" s="319"/>
      <c r="I729" s="439"/>
      <c r="J729" s="488"/>
      <c r="K729" s="488"/>
      <c r="L729" s="488"/>
      <c r="M729" s="488"/>
      <c r="N729" s="514"/>
      <c r="O729" s="439"/>
      <c r="P729" s="439"/>
      <c r="Q729" s="300"/>
      <c r="R729" s="453"/>
      <c r="S729" s="670"/>
      <c r="T729" s="643"/>
      <c r="U729" s="300"/>
      <c r="V729" s="252"/>
      <c r="W729" s="252"/>
      <c r="X729" s="252"/>
      <c r="Y729" s="252"/>
      <c r="Z729" s="252"/>
      <c r="AA729" s="252"/>
      <c r="AB729" s="573"/>
      <c r="AC729" s="573"/>
      <c r="AD729" s="573"/>
      <c r="AE729" s="573"/>
      <c r="AF729" s="573"/>
      <c r="AG729" s="573"/>
      <c r="AH729" s="573"/>
      <c r="AI729" s="573"/>
      <c r="AJ729" s="573"/>
      <c r="AK729" s="573"/>
      <c r="AL729" s="573"/>
      <c r="AM729" s="573"/>
      <c r="AN729" s="573"/>
      <c r="AO729" s="573"/>
      <c r="AP729" s="573"/>
      <c r="AQ729" s="573"/>
      <c r="AR729" s="573"/>
      <c r="AS729" s="573"/>
    </row>
    <row r="730" spans="1:45" s="323" customFormat="1" x14ac:dyDescent="0.25">
      <c r="A730" s="564"/>
      <c r="B730" s="564"/>
      <c r="C730" s="618"/>
      <c r="D730" s="463"/>
      <c r="E730" s="253"/>
      <c r="F730" s="301"/>
      <c r="G730" s="278"/>
      <c r="H730" s="320"/>
      <c r="I730" s="440"/>
      <c r="J730" s="489"/>
      <c r="K730" s="489"/>
      <c r="L730" s="489"/>
      <c r="M730" s="489"/>
      <c r="N730" s="515"/>
      <c r="O730" s="440"/>
      <c r="P730" s="440"/>
      <c r="Q730" s="301"/>
      <c r="R730" s="454"/>
      <c r="S730" s="671"/>
      <c r="T730" s="644"/>
      <c r="U730" s="301"/>
      <c r="V730" s="253"/>
      <c r="W730" s="253"/>
      <c r="X730" s="253"/>
      <c r="Y730" s="253"/>
      <c r="Z730" s="253"/>
      <c r="AA730" s="253"/>
      <c r="AB730" s="573"/>
      <c r="AC730" s="573"/>
      <c r="AD730" s="573"/>
      <c r="AE730" s="573"/>
      <c r="AF730" s="573"/>
      <c r="AG730" s="573"/>
      <c r="AH730" s="573"/>
      <c r="AI730" s="573"/>
      <c r="AJ730" s="573"/>
      <c r="AK730" s="573"/>
      <c r="AL730" s="573"/>
      <c r="AM730" s="573"/>
      <c r="AN730" s="573"/>
      <c r="AO730" s="573"/>
      <c r="AP730" s="573"/>
      <c r="AQ730" s="573"/>
      <c r="AR730" s="573"/>
      <c r="AS730" s="573"/>
    </row>
    <row r="731" spans="1:45" s="323" customFormat="1" x14ac:dyDescent="0.25">
      <c r="A731" s="564"/>
      <c r="B731" s="564"/>
      <c r="C731" s="618"/>
      <c r="D731" s="463"/>
      <c r="E731" s="253"/>
      <c r="F731" s="301"/>
      <c r="G731" s="278"/>
      <c r="H731" s="320"/>
      <c r="I731" s="440"/>
      <c r="J731" s="489"/>
      <c r="K731" s="489"/>
      <c r="L731" s="489"/>
      <c r="M731" s="489"/>
      <c r="N731" s="515"/>
      <c r="O731" s="440"/>
      <c r="P731" s="440"/>
      <c r="Q731" s="301"/>
      <c r="R731" s="454"/>
      <c r="S731" s="671"/>
      <c r="T731" s="644"/>
      <c r="U731" s="301"/>
      <c r="V731" s="253"/>
      <c r="W731" s="253"/>
      <c r="X731" s="253"/>
      <c r="Y731" s="253"/>
      <c r="Z731" s="253"/>
      <c r="AA731" s="253"/>
      <c r="AB731" s="573"/>
      <c r="AC731" s="573"/>
      <c r="AD731" s="573"/>
      <c r="AE731" s="573"/>
      <c r="AF731" s="573"/>
      <c r="AG731" s="573"/>
      <c r="AH731" s="573"/>
      <c r="AI731" s="573"/>
      <c r="AJ731" s="573"/>
      <c r="AK731" s="573"/>
      <c r="AL731" s="573"/>
      <c r="AM731" s="573"/>
      <c r="AN731" s="573"/>
      <c r="AO731" s="573"/>
      <c r="AP731" s="573"/>
      <c r="AQ731" s="573"/>
      <c r="AR731" s="573"/>
      <c r="AS731" s="573"/>
    </row>
    <row r="732" spans="1:45" s="323" customFormat="1" x14ac:dyDescent="0.25">
      <c r="A732" s="564"/>
      <c r="B732" s="564"/>
      <c r="C732" s="618"/>
      <c r="D732" s="463"/>
      <c r="E732" s="252"/>
      <c r="F732" s="300"/>
      <c r="G732" s="277"/>
      <c r="H732" s="319"/>
      <c r="I732" s="439"/>
      <c r="J732" s="488"/>
      <c r="K732" s="488"/>
      <c r="L732" s="488"/>
      <c r="M732" s="488"/>
      <c r="N732" s="514"/>
      <c r="O732" s="439"/>
      <c r="P732" s="439"/>
      <c r="Q732" s="300"/>
      <c r="R732" s="453"/>
      <c r="S732" s="670"/>
      <c r="T732" s="643"/>
      <c r="U732" s="300"/>
      <c r="V732" s="252"/>
      <c r="W732" s="252"/>
      <c r="X732" s="252"/>
      <c r="Y732" s="252"/>
      <c r="Z732" s="252"/>
      <c r="AA732" s="252"/>
      <c r="AB732" s="573"/>
      <c r="AC732" s="573"/>
      <c r="AD732" s="573"/>
      <c r="AE732" s="573"/>
      <c r="AF732" s="573"/>
      <c r="AG732" s="573"/>
      <c r="AH732" s="573"/>
      <c r="AI732" s="573"/>
      <c r="AJ732" s="573"/>
      <c r="AK732" s="573"/>
      <c r="AL732" s="573"/>
      <c r="AM732" s="573"/>
      <c r="AN732" s="573"/>
      <c r="AO732" s="573"/>
      <c r="AP732" s="573"/>
      <c r="AQ732" s="573"/>
      <c r="AR732" s="573"/>
      <c r="AS732" s="573"/>
    </row>
    <row r="733" spans="1:45" s="323" customFormat="1" x14ac:dyDescent="0.25">
      <c r="A733" s="564"/>
      <c r="B733" s="564"/>
      <c r="C733" s="618"/>
      <c r="D733" s="463"/>
      <c r="E733" s="253"/>
      <c r="F733" s="301"/>
      <c r="G733" s="278"/>
      <c r="H733" s="320"/>
      <c r="I733" s="440"/>
      <c r="J733" s="489"/>
      <c r="K733" s="489"/>
      <c r="L733" s="489"/>
      <c r="M733" s="489"/>
      <c r="N733" s="515"/>
      <c r="O733" s="440"/>
      <c r="P733" s="440"/>
      <c r="Q733" s="301"/>
      <c r="R733" s="454"/>
      <c r="S733" s="671"/>
      <c r="T733" s="644"/>
      <c r="U733" s="301"/>
      <c r="V733" s="253"/>
      <c r="W733" s="253"/>
      <c r="X733" s="253"/>
      <c r="Y733" s="253"/>
      <c r="Z733" s="253"/>
      <c r="AA733" s="253"/>
      <c r="AB733" s="573"/>
      <c r="AC733" s="573"/>
      <c r="AD733" s="573"/>
      <c r="AE733" s="573"/>
      <c r="AF733" s="573"/>
      <c r="AG733" s="573"/>
      <c r="AH733" s="573"/>
      <c r="AI733" s="573"/>
      <c r="AJ733" s="573"/>
      <c r="AK733" s="573"/>
      <c r="AL733" s="573"/>
      <c r="AM733" s="573"/>
      <c r="AN733" s="573"/>
      <c r="AO733" s="573"/>
      <c r="AP733" s="573"/>
      <c r="AQ733" s="573"/>
      <c r="AR733" s="573"/>
      <c r="AS733" s="573"/>
    </row>
    <row r="734" spans="1:45" s="323" customFormat="1" x14ac:dyDescent="0.25">
      <c r="A734" s="564"/>
      <c r="B734" s="564"/>
      <c r="C734" s="618"/>
      <c r="D734" s="463"/>
      <c r="E734" s="253"/>
      <c r="F734" s="301"/>
      <c r="G734" s="278"/>
      <c r="H734" s="320"/>
      <c r="I734" s="440"/>
      <c r="J734" s="489"/>
      <c r="K734" s="489"/>
      <c r="L734" s="489"/>
      <c r="M734" s="489"/>
      <c r="N734" s="515"/>
      <c r="O734" s="440"/>
      <c r="P734" s="440"/>
      <c r="Q734" s="301"/>
      <c r="R734" s="454"/>
      <c r="S734" s="671"/>
      <c r="T734" s="644"/>
      <c r="U734" s="301"/>
      <c r="V734" s="253"/>
      <c r="W734" s="253"/>
      <c r="X734" s="253"/>
      <c r="Y734" s="253"/>
      <c r="Z734" s="253"/>
      <c r="AA734" s="253"/>
      <c r="AB734" s="573"/>
      <c r="AC734" s="573"/>
      <c r="AD734" s="573"/>
      <c r="AE734" s="573"/>
      <c r="AF734" s="573"/>
      <c r="AG734" s="573"/>
      <c r="AH734" s="573"/>
      <c r="AI734" s="573"/>
      <c r="AJ734" s="573"/>
      <c r="AK734" s="573"/>
      <c r="AL734" s="573"/>
      <c r="AM734" s="573"/>
      <c r="AN734" s="573"/>
      <c r="AO734" s="573"/>
      <c r="AP734" s="573"/>
      <c r="AQ734" s="573"/>
      <c r="AR734" s="573"/>
      <c r="AS734" s="573"/>
    </row>
    <row r="735" spans="1:45" s="323" customFormat="1" x14ac:dyDescent="0.25">
      <c r="A735" s="564"/>
      <c r="B735" s="564"/>
      <c r="C735" s="467"/>
      <c r="D735" s="463"/>
      <c r="E735" s="252"/>
      <c r="F735" s="300"/>
      <c r="G735" s="277"/>
      <c r="H735" s="319"/>
      <c r="I735" s="439"/>
      <c r="J735" s="488"/>
      <c r="K735" s="488"/>
      <c r="L735" s="488"/>
      <c r="M735" s="488"/>
      <c r="N735" s="514"/>
      <c r="O735" s="439"/>
      <c r="P735" s="439"/>
      <c r="Q735" s="300"/>
      <c r="R735" s="453"/>
      <c r="S735" s="670"/>
      <c r="T735" s="643"/>
      <c r="U735" s="300"/>
      <c r="V735" s="252"/>
      <c r="W735" s="252"/>
      <c r="X735" s="252"/>
      <c r="Y735" s="252"/>
      <c r="Z735" s="252"/>
      <c r="AA735" s="252"/>
      <c r="AB735" s="573"/>
      <c r="AC735" s="573"/>
      <c r="AD735" s="573"/>
      <c r="AE735" s="573"/>
      <c r="AF735" s="573"/>
      <c r="AG735" s="573"/>
      <c r="AH735" s="573"/>
      <c r="AI735" s="573"/>
      <c r="AJ735" s="573"/>
      <c r="AK735" s="573"/>
      <c r="AL735" s="573"/>
      <c r="AM735" s="573"/>
      <c r="AN735" s="573"/>
      <c r="AO735" s="573"/>
      <c r="AP735" s="573"/>
      <c r="AQ735" s="573"/>
      <c r="AR735" s="573"/>
      <c r="AS735" s="573"/>
    </row>
    <row r="736" spans="1:45" s="323" customFormat="1" x14ac:dyDescent="0.25">
      <c r="A736" s="564"/>
      <c r="B736" s="564"/>
      <c r="C736" s="466"/>
      <c r="D736" s="463"/>
      <c r="E736" s="253"/>
      <c r="F736" s="301"/>
      <c r="G736" s="278"/>
      <c r="H736" s="320"/>
      <c r="I736" s="440"/>
      <c r="J736" s="489"/>
      <c r="K736" s="489"/>
      <c r="L736" s="489"/>
      <c r="M736" s="489"/>
      <c r="N736" s="515"/>
      <c r="O736" s="440"/>
      <c r="P736" s="440"/>
      <c r="Q736" s="301"/>
      <c r="R736" s="454"/>
      <c r="S736" s="671"/>
      <c r="T736" s="644"/>
      <c r="U736" s="301"/>
      <c r="V736" s="253"/>
      <c r="W736" s="253"/>
      <c r="X736" s="253"/>
      <c r="Y736" s="253"/>
      <c r="Z736" s="253"/>
      <c r="AA736" s="253"/>
      <c r="AB736" s="573"/>
      <c r="AC736" s="573"/>
      <c r="AD736" s="573"/>
      <c r="AE736" s="573"/>
      <c r="AF736" s="573"/>
      <c r="AG736" s="573"/>
      <c r="AH736" s="573"/>
      <c r="AI736" s="573"/>
      <c r="AJ736" s="573"/>
      <c r="AK736" s="573"/>
      <c r="AL736" s="573"/>
      <c r="AM736" s="573"/>
      <c r="AN736" s="573"/>
      <c r="AO736" s="573"/>
      <c r="AP736" s="573"/>
      <c r="AQ736" s="573"/>
      <c r="AR736" s="573"/>
      <c r="AS736" s="573"/>
    </row>
    <row r="737" spans="1:45" s="323" customFormat="1" x14ac:dyDescent="0.25">
      <c r="A737" s="564"/>
      <c r="B737" s="564"/>
      <c r="C737" s="467"/>
      <c r="D737" s="463"/>
      <c r="E737" s="253"/>
      <c r="F737" s="301"/>
      <c r="G737" s="278"/>
      <c r="H737" s="320"/>
      <c r="I737" s="440"/>
      <c r="J737" s="489"/>
      <c r="K737" s="489"/>
      <c r="L737" s="489"/>
      <c r="M737" s="489"/>
      <c r="N737" s="515"/>
      <c r="O737" s="440"/>
      <c r="P737" s="440"/>
      <c r="Q737" s="301"/>
      <c r="R737" s="454"/>
      <c r="S737" s="671"/>
      <c r="T737" s="644"/>
      <c r="U737" s="301"/>
      <c r="V737" s="253"/>
      <c r="W737" s="253"/>
      <c r="X737" s="253"/>
      <c r="Y737" s="253"/>
      <c r="Z737" s="253"/>
      <c r="AA737" s="253"/>
      <c r="AB737" s="573"/>
      <c r="AC737" s="573"/>
      <c r="AD737" s="573"/>
      <c r="AE737" s="573"/>
      <c r="AF737" s="573"/>
      <c r="AG737" s="573"/>
      <c r="AH737" s="573"/>
      <c r="AI737" s="573"/>
      <c r="AJ737" s="573"/>
      <c r="AK737" s="573"/>
      <c r="AL737" s="573"/>
      <c r="AM737" s="573"/>
      <c r="AN737" s="573"/>
      <c r="AO737" s="573"/>
      <c r="AP737" s="573"/>
      <c r="AQ737" s="573"/>
      <c r="AR737" s="573"/>
      <c r="AS737" s="573"/>
    </row>
    <row r="738" spans="1:45" s="323" customFormat="1" x14ac:dyDescent="0.25">
      <c r="A738" s="564"/>
      <c r="B738" s="564"/>
      <c r="C738" s="467"/>
      <c r="D738" s="463"/>
      <c r="E738" s="252"/>
      <c r="F738" s="300"/>
      <c r="G738" s="277"/>
      <c r="H738" s="319"/>
      <c r="I738" s="439"/>
      <c r="J738" s="488"/>
      <c r="K738" s="488"/>
      <c r="L738" s="488"/>
      <c r="M738" s="488"/>
      <c r="N738" s="514"/>
      <c r="O738" s="439"/>
      <c r="P738" s="439"/>
      <c r="Q738" s="300"/>
      <c r="R738" s="453"/>
      <c r="S738" s="670"/>
      <c r="T738" s="643"/>
      <c r="U738" s="300"/>
      <c r="V738" s="252"/>
      <c r="W738" s="252"/>
      <c r="X738" s="252"/>
      <c r="Y738" s="252"/>
      <c r="Z738" s="252"/>
      <c r="AA738" s="252"/>
      <c r="AB738" s="573"/>
      <c r="AC738" s="573"/>
      <c r="AD738" s="573"/>
      <c r="AE738" s="573"/>
      <c r="AF738" s="573"/>
      <c r="AG738" s="573"/>
      <c r="AH738" s="573"/>
      <c r="AI738" s="573"/>
      <c r="AJ738" s="573"/>
      <c r="AK738" s="573"/>
      <c r="AL738" s="573"/>
      <c r="AM738" s="573"/>
      <c r="AN738" s="573"/>
      <c r="AO738" s="573"/>
      <c r="AP738" s="573"/>
      <c r="AQ738" s="573"/>
      <c r="AR738" s="573"/>
      <c r="AS738" s="573"/>
    </row>
    <row r="739" spans="1:45" s="323" customFormat="1" x14ac:dyDescent="0.25">
      <c r="A739" s="564"/>
      <c r="B739" s="564"/>
      <c r="C739" s="466"/>
      <c r="D739" s="463"/>
      <c r="E739" s="253"/>
      <c r="F739" s="301"/>
      <c r="G739" s="278"/>
      <c r="H739" s="320"/>
      <c r="I739" s="440"/>
      <c r="J739" s="489"/>
      <c r="K739" s="489"/>
      <c r="L739" s="489"/>
      <c r="M739" s="489"/>
      <c r="N739" s="515"/>
      <c r="O739" s="440"/>
      <c r="P739" s="440"/>
      <c r="Q739" s="301"/>
      <c r="R739" s="454"/>
      <c r="S739" s="671"/>
      <c r="T739" s="644"/>
      <c r="U739" s="301"/>
      <c r="V739" s="253"/>
      <c r="W739" s="253"/>
      <c r="X739" s="253"/>
      <c r="Y739" s="253"/>
      <c r="Z739" s="253"/>
      <c r="AA739" s="253"/>
      <c r="AB739" s="573"/>
      <c r="AC739" s="573"/>
      <c r="AD739" s="573"/>
      <c r="AE739" s="573"/>
      <c r="AF739" s="573"/>
      <c r="AG739" s="573"/>
      <c r="AH739" s="573"/>
      <c r="AI739" s="573"/>
      <c r="AJ739" s="573"/>
      <c r="AK739" s="573"/>
      <c r="AL739" s="573"/>
      <c r="AM739" s="573"/>
      <c r="AN739" s="573"/>
      <c r="AO739" s="573"/>
      <c r="AP739" s="573"/>
      <c r="AQ739" s="573"/>
      <c r="AR739" s="573"/>
      <c r="AS739" s="573"/>
    </row>
    <row r="740" spans="1:45" s="323" customFormat="1" x14ac:dyDescent="0.25">
      <c r="A740" s="564"/>
      <c r="B740" s="564"/>
      <c r="C740" s="467"/>
      <c r="D740" s="463"/>
      <c r="E740" s="253"/>
      <c r="F740" s="301"/>
      <c r="G740" s="278"/>
      <c r="H740" s="320"/>
      <c r="I740" s="440"/>
      <c r="J740" s="489"/>
      <c r="K740" s="489"/>
      <c r="L740" s="489"/>
      <c r="M740" s="489"/>
      <c r="N740" s="515"/>
      <c r="O740" s="440"/>
      <c r="P740" s="440"/>
      <c r="Q740" s="301"/>
      <c r="R740" s="454"/>
      <c r="S740" s="671"/>
      <c r="T740" s="644"/>
      <c r="U740" s="301"/>
      <c r="V740" s="253"/>
      <c r="W740" s="253"/>
      <c r="X740" s="253"/>
      <c r="Y740" s="253"/>
      <c r="Z740" s="253"/>
      <c r="AA740" s="253"/>
      <c r="AB740" s="573"/>
      <c r="AC740" s="573"/>
      <c r="AD740" s="573"/>
      <c r="AE740" s="573"/>
      <c r="AF740" s="573"/>
      <c r="AG740" s="573"/>
      <c r="AH740" s="573"/>
      <c r="AI740" s="573"/>
      <c r="AJ740" s="573"/>
      <c r="AK740" s="573"/>
      <c r="AL740" s="573"/>
      <c r="AM740" s="573"/>
      <c r="AN740" s="573"/>
      <c r="AO740" s="573"/>
      <c r="AP740" s="573"/>
      <c r="AQ740" s="573"/>
      <c r="AR740" s="573"/>
      <c r="AS740" s="573"/>
    </row>
    <row r="741" spans="1:45" s="323" customFormat="1" x14ac:dyDescent="0.25">
      <c r="A741" s="564"/>
      <c r="B741" s="564"/>
      <c r="C741" s="467"/>
      <c r="D741" s="463"/>
      <c r="E741" s="252"/>
      <c r="F741" s="300"/>
      <c r="G741" s="277"/>
      <c r="H741" s="319"/>
      <c r="I741" s="439"/>
      <c r="J741" s="488"/>
      <c r="K741" s="488"/>
      <c r="L741" s="488"/>
      <c r="M741" s="488"/>
      <c r="N741" s="514"/>
      <c r="O741" s="439"/>
      <c r="P741" s="439"/>
      <c r="Q741" s="300"/>
      <c r="R741" s="453"/>
      <c r="S741" s="670"/>
      <c r="T741" s="643"/>
      <c r="U741" s="300"/>
      <c r="V741" s="252"/>
      <c r="W741" s="252"/>
      <c r="X741" s="252"/>
      <c r="Y741" s="252"/>
      <c r="Z741" s="252"/>
      <c r="AA741" s="252"/>
      <c r="AB741" s="573"/>
      <c r="AC741" s="573"/>
      <c r="AD741" s="573"/>
      <c r="AE741" s="573"/>
      <c r="AF741" s="573"/>
      <c r="AG741" s="573"/>
      <c r="AH741" s="573"/>
      <c r="AI741" s="573"/>
      <c r="AJ741" s="573"/>
      <c r="AK741" s="573"/>
      <c r="AL741" s="573"/>
      <c r="AM741" s="573"/>
      <c r="AN741" s="573"/>
      <c r="AO741" s="573"/>
      <c r="AP741" s="573"/>
      <c r="AQ741" s="573"/>
      <c r="AR741" s="573"/>
      <c r="AS741" s="573"/>
    </row>
    <row r="742" spans="1:45" s="323" customFormat="1" x14ac:dyDescent="0.25">
      <c r="A742" s="564"/>
      <c r="B742" s="564"/>
      <c r="C742" s="466"/>
      <c r="D742" s="463"/>
      <c r="E742" s="253"/>
      <c r="F742" s="301"/>
      <c r="G742" s="278"/>
      <c r="H742" s="320"/>
      <c r="I742" s="440"/>
      <c r="J742" s="489"/>
      <c r="K742" s="489"/>
      <c r="L742" s="489"/>
      <c r="M742" s="489"/>
      <c r="N742" s="515"/>
      <c r="O742" s="440"/>
      <c r="P742" s="440"/>
      <c r="Q742" s="301"/>
      <c r="R742" s="454"/>
      <c r="S742" s="671"/>
      <c r="T742" s="644"/>
      <c r="U742" s="301"/>
      <c r="V742" s="253"/>
      <c r="W742" s="253"/>
      <c r="X742" s="253"/>
      <c r="Y742" s="253"/>
      <c r="Z742" s="253"/>
      <c r="AA742" s="253"/>
      <c r="AB742" s="573"/>
      <c r="AC742" s="573"/>
      <c r="AD742" s="573"/>
      <c r="AE742" s="573"/>
      <c r="AF742" s="573"/>
      <c r="AG742" s="573"/>
      <c r="AH742" s="573"/>
      <c r="AI742" s="573"/>
      <c r="AJ742" s="573"/>
      <c r="AK742" s="573"/>
      <c r="AL742" s="573"/>
      <c r="AM742" s="573"/>
      <c r="AN742" s="573"/>
      <c r="AO742" s="573"/>
      <c r="AP742" s="573"/>
      <c r="AQ742" s="573"/>
      <c r="AR742" s="573"/>
      <c r="AS742" s="573"/>
    </row>
    <row r="743" spans="1:45" s="323" customFormat="1" x14ac:dyDescent="0.25">
      <c r="A743" s="564"/>
      <c r="B743" s="564"/>
      <c r="C743" s="467"/>
      <c r="D743" s="463"/>
      <c r="E743" s="253"/>
      <c r="F743" s="301"/>
      <c r="G743" s="278"/>
      <c r="H743" s="320"/>
      <c r="I743" s="440"/>
      <c r="J743" s="489"/>
      <c r="K743" s="489"/>
      <c r="L743" s="489"/>
      <c r="M743" s="489"/>
      <c r="N743" s="515"/>
      <c r="O743" s="440"/>
      <c r="P743" s="440"/>
      <c r="Q743" s="301"/>
      <c r="R743" s="454"/>
      <c r="S743" s="671"/>
      <c r="T743" s="644"/>
      <c r="U743" s="301"/>
      <c r="V743" s="253"/>
      <c r="W743" s="253"/>
      <c r="X743" s="253"/>
      <c r="Y743" s="253"/>
      <c r="Z743" s="253"/>
      <c r="AA743" s="253"/>
      <c r="AB743" s="573"/>
      <c r="AC743" s="573"/>
      <c r="AD743" s="573"/>
      <c r="AE743" s="573"/>
      <c r="AF743" s="573"/>
      <c r="AG743" s="573"/>
      <c r="AH743" s="573"/>
      <c r="AI743" s="573"/>
      <c r="AJ743" s="573"/>
      <c r="AK743" s="573"/>
      <c r="AL743" s="573"/>
      <c r="AM743" s="573"/>
      <c r="AN743" s="573"/>
      <c r="AO743" s="573"/>
      <c r="AP743" s="573"/>
      <c r="AQ743" s="573"/>
      <c r="AR743" s="573"/>
      <c r="AS743" s="573"/>
    </row>
    <row r="744" spans="1:45" s="323" customFormat="1" x14ac:dyDescent="0.25">
      <c r="A744" s="564"/>
      <c r="B744" s="564"/>
      <c r="C744" s="467"/>
      <c r="D744" s="463"/>
      <c r="E744" s="252"/>
      <c r="F744" s="300"/>
      <c r="G744" s="277"/>
      <c r="H744" s="319"/>
      <c r="I744" s="439"/>
      <c r="J744" s="488"/>
      <c r="K744" s="488"/>
      <c r="L744" s="488"/>
      <c r="M744" s="488"/>
      <c r="N744" s="514"/>
      <c r="O744" s="439"/>
      <c r="P744" s="439"/>
      <c r="Q744" s="300"/>
      <c r="R744" s="453"/>
      <c r="S744" s="670"/>
      <c r="T744" s="643"/>
      <c r="U744" s="300"/>
      <c r="V744" s="252"/>
      <c r="W744" s="252"/>
      <c r="X744" s="252"/>
      <c r="Y744" s="252"/>
      <c r="Z744" s="252"/>
      <c r="AA744" s="252"/>
      <c r="AB744" s="573"/>
      <c r="AC744" s="573"/>
      <c r="AD744" s="573"/>
      <c r="AE744" s="573"/>
      <c r="AF744" s="573"/>
      <c r="AG744" s="573"/>
      <c r="AH744" s="573"/>
      <c r="AI744" s="573"/>
      <c r="AJ744" s="573"/>
      <c r="AK744" s="573"/>
      <c r="AL744" s="573"/>
      <c r="AM744" s="573"/>
      <c r="AN744" s="573"/>
      <c r="AO744" s="573"/>
      <c r="AP744" s="573"/>
      <c r="AQ744" s="573"/>
      <c r="AR744" s="573"/>
      <c r="AS744" s="573"/>
    </row>
    <row r="745" spans="1:45" s="323" customFormat="1" x14ac:dyDescent="0.25">
      <c r="A745" s="564"/>
      <c r="B745" s="564"/>
      <c r="C745" s="466"/>
      <c r="D745" s="463"/>
      <c r="E745" s="253"/>
      <c r="F745" s="301"/>
      <c r="G745" s="278"/>
      <c r="H745" s="320"/>
      <c r="I745" s="440"/>
      <c r="J745" s="489"/>
      <c r="K745" s="489"/>
      <c r="L745" s="489"/>
      <c r="M745" s="489"/>
      <c r="N745" s="515"/>
      <c r="O745" s="440"/>
      <c r="P745" s="440"/>
      <c r="Q745" s="301"/>
      <c r="R745" s="454"/>
      <c r="S745" s="671"/>
      <c r="T745" s="644"/>
      <c r="U745" s="301"/>
      <c r="V745" s="253"/>
      <c r="W745" s="253"/>
      <c r="X745" s="253"/>
      <c r="Y745" s="253"/>
      <c r="Z745" s="253"/>
      <c r="AA745" s="253"/>
      <c r="AB745" s="573"/>
      <c r="AC745" s="573"/>
      <c r="AD745" s="573"/>
      <c r="AE745" s="573"/>
      <c r="AF745" s="573"/>
      <c r="AG745" s="573"/>
      <c r="AH745" s="573"/>
      <c r="AI745" s="573"/>
      <c r="AJ745" s="573"/>
      <c r="AK745" s="573"/>
      <c r="AL745" s="573"/>
      <c r="AM745" s="573"/>
      <c r="AN745" s="573"/>
      <c r="AO745" s="573"/>
      <c r="AP745" s="573"/>
      <c r="AQ745" s="573"/>
      <c r="AR745" s="573"/>
      <c r="AS745" s="573"/>
    </row>
    <row r="746" spans="1:45" s="323" customFormat="1" x14ac:dyDescent="0.25">
      <c r="A746" s="564"/>
      <c r="B746" s="564"/>
      <c r="C746" s="467"/>
      <c r="D746" s="463"/>
      <c r="E746" s="253"/>
      <c r="F746" s="301"/>
      <c r="G746" s="278"/>
      <c r="H746" s="320"/>
      <c r="I746" s="440"/>
      <c r="J746" s="489"/>
      <c r="K746" s="489"/>
      <c r="L746" s="489"/>
      <c r="M746" s="489"/>
      <c r="N746" s="515"/>
      <c r="O746" s="440"/>
      <c r="P746" s="440"/>
      <c r="Q746" s="301"/>
      <c r="R746" s="454"/>
      <c r="S746" s="671"/>
      <c r="T746" s="644"/>
      <c r="U746" s="301"/>
      <c r="V746" s="253"/>
      <c r="W746" s="253"/>
      <c r="X746" s="253"/>
      <c r="Y746" s="253"/>
      <c r="Z746" s="253"/>
      <c r="AA746" s="253"/>
      <c r="AB746" s="573"/>
      <c r="AC746" s="573"/>
      <c r="AD746" s="573"/>
      <c r="AE746" s="573"/>
      <c r="AF746" s="573"/>
      <c r="AG746" s="573"/>
      <c r="AH746" s="573"/>
      <c r="AI746" s="573"/>
      <c r="AJ746" s="573"/>
      <c r="AK746" s="573"/>
      <c r="AL746" s="573"/>
      <c r="AM746" s="573"/>
      <c r="AN746" s="573"/>
      <c r="AO746" s="573"/>
      <c r="AP746" s="573"/>
      <c r="AQ746" s="573"/>
      <c r="AR746" s="573"/>
      <c r="AS746" s="573"/>
    </row>
    <row r="747" spans="1:45" s="323" customFormat="1" x14ac:dyDescent="0.25">
      <c r="A747" s="564"/>
      <c r="B747" s="564"/>
      <c r="C747" s="467"/>
      <c r="D747" s="463"/>
      <c r="E747" s="252"/>
      <c r="F747" s="300"/>
      <c r="G747" s="277"/>
      <c r="H747" s="319"/>
      <c r="I747" s="439"/>
      <c r="J747" s="488"/>
      <c r="K747" s="488"/>
      <c r="L747" s="488"/>
      <c r="M747" s="488"/>
      <c r="N747" s="514"/>
      <c r="O747" s="439"/>
      <c r="P747" s="439"/>
      <c r="Q747" s="300"/>
      <c r="R747" s="453"/>
      <c r="S747" s="670"/>
      <c r="T747" s="643"/>
      <c r="U747" s="300"/>
      <c r="V747" s="252"/>
      <c r="W747" s="252"/>
      <c r="X747" s="252"/>
      <c r="Y747" s="252"/>
      <c r="Z747" s="252"/>
      <c r="AA747" s="252"/>
      <c r="AB747" s="573"/>
      <c r="AC747" s="573"/>
      <c r="AD747" s="573"/>
      <c r="AE747" s="573"/>
      <c r="AF747" s="573"/>
      <c r="AG747" s="573"/>
      <c r="AH747" s="573"/>
      <c r="AI747" s="573"/>
      <c r="AJ747" s="573"/>
      <c r="AK747" s="573"/>
      <c r="AL747" s="573"/>
      <c r="AM747" s="573"/>
      <c r="AN747" s="573"/>
      <c r="AO747" s="573"/>
      <c r="AP747" s="573"/>
      <c r="AQ747" s="573"/>
      <c r="AR747" s="573"/>
      <c r="AS747" s="573"/>
    </row>
    <row r="748" spans="1:45" s="323" customFormat="1" x14ac:dyDescent="0.25">
      <c r="A748" s="564"/>
      <c r="B748" s="564"/>
      <c r="C748" s="466"/>
      <c r="D748" s="463"/>
      <c r="E748" s="253"/>
      <c r="F748" s="301"/>
      <c r="G748" s="278"/>
      <c r="H748" s="320"/>
      <c r="I748" s="440"/>
      <c r="J748" s="489"/>
      <c r="K748" s="489"/>
      <c r="L748" s="489"/>
      <c r="M748" s="489"/>
      <c r="N748" s="515"/>
      <c r="O748" s="440"/>
      <c r="P748" s="440"/>
      <c r="Q748" s="301"/>
      <c r="R748" s="454"/>
      <c r="S748" s="671"/>
      <c r="T748" s="644"/>
      <c r="U748" s="301"/>
      <c r="V748" s="253"/>
      <c r="W748" s="253"/>
      <c r="X748" s="253"/>
      <c r="Y748" s="253"/>
      <c r="Z748" s="253"/>
      <c r="AA748" s="253"/>
      <c r="AB748" s="573"/>
      <c r="AC748" s="573"/>
      <c r="AD748" s="573"/>
      <c r="AE748" s="573"/>
      <c r="AF748" s="573"/>
      <c r="AG748" s="573"/>
      <c r="AH748" s="573"/>
      <c r="AI748" s="573"/>
      <c r="AJ748" s="573"/>
      <c r="AK748" s="573"/>
      <c r="AL748" s="573"/>
      <c r="AM748" s="573"/>
      <c r="AN748" s="573"/>
      <c r="AO748" s="573"/>
      <c r="AP748" s="573"/>
      <c r="AQ748" s="573"/>
      <c r="AR748" s="573"/>
      <c r="AS748" s="573"/>
    </row>
    <row r="749" spans="1:45" s="323" customFormat="1" x14ac:dyDescent="0.25">
      <c r="A749" s="564"/>
      <c r="B749" s="564"/>
      <c r="C749" s="466"/>
      <c r="D749" s="463"/>
      <c r="E749" s="253"/>
      <c r="F749" s="301"/>
      <c r="G749" s="278"/>
      <c r="H749" s="320"/>
      <c r="I749" s="440"/>
      <c r="J749" s="489"/>
      <c r="K749" s="489"/>
      <c r="L749" s="489"/>
      <c r="M749" s="489"/>
      <c r="N749" s="515"/>
      <c r="O749" s="440"/>
      <c r="P749" s="440"/>
      <c r="Q749" s="301"/>
      <c r="R749" s="454"/>
      <c r="S749" s="671"/>
      <c r="T749" s="644"/>
      <c r="U749" s="301"/>
      <c r="V749" s="253"/>
      <c r="W749" s="253"/>
      <c r="X749" s="253"/>
      <c r="Y749" s="253"/>
      <c r="Z749" s="253"/>
      <c r="AA749" s="253"/>
      <c r="AB749" s="573"/>
      <c r="AC749" s="573"/>
      <c r="AD749" s="573"/>
      <c r="AE749" s="573"/>
      <c r="AF749" s="573"/>
      <c r="AG749" s="573"/>
      <c r="AH749" s="573"/>
      <c r="AI749" s="573"/>
      <c r="AJ749" s="573"/>
      <c r="AK749" s="573"/>
      <c r="AL749" s="573"/>
      <c r="AM749" s="573"/>
      <c r="AN749" s="573"/>
      <c r="AO749" s="573"/>
      <c r="AP749" s="573"/>
      <c r="AQ749" s="573"/>
      <c r="AR749" s="573"/>
      <c r="AS749" s="573"/>
    </row>
    <row r="750" spans="1:45" s="323" customFormat="1" x14ac:dyDescent="0.25">
      <c r="A750" s="564"/>
      <c r="B750" s="564"/>
      <c r="C750" s="466"/>
      <c r="D750" s="463"/>
      <c r="E750" s="252"/>
      <c r="F750" s="300"/>
      <c r="G750" s="277"/>
      <c r="H750" s="319"/>
      <c r="I750" s="439"/>
      <c r="J750" s="488"/>
      <c r="K750" s="488"/>
      <c r="L750" s="488"/>
      <c r="M750" s="488"/>
      <c r="N750" s="514"/>
      <c r="O750" s="439"/>
      <c r="P750" s="439"/>
      <c r="Q750" s="300"/>
      <c r="R750" s="453"/>
      <c r="S750" s="670"/>
      <c r="T750" s="643"/>
      <c r="U750" s="300"/>
      <c r="V750" s="252"/>
      <c r="W750" s="252"/>
      <c r="X750" s="252"/>
      <c r="Y750" s="252"/>
      <c r="Z750" s="252"/>
      <c r="AA750" s="252"/>
      <c r="AB750" s="573"/>
      <c r="AC750" s="573"/>
      <c r="AD750" s="573"/>
      <c r="AE750" s="573"/>
      <c r="AF750" s="573"/>
      <c r="AG750" s="573"/>
      <c r="AH750" s="573"/>
      <c r="AI750" s="573"/>
      <c r="AJ750" s="573"/>
      <c r="AK750" s="573"/>
      <c r="AL750" s="573"/>
      <c r="AM750" s="573"/>
      <c r="AN750" s="573"/>
      <c r="AO750" s="573"/>
      <c r="AP750" s="573"/>
      <c r="AQ750" s="573"/>
      <c r="AR750" s="573"/>
      <c r="AS750" s="573"/>
    </row>
    <row r="751" spans="1:45" s="323" customFormat="1" x14ac:dyDescent="0.25">
      <c r="A751" s="564"/>
      <c r="B751" s="564"/>
      <c r="C751" s="466"/>
      <c r="D751" s="463"/>
      <c r="E751" s="253"/>
      <c r="F751" s="301"/>
      <c r="G751" s="278"/>
      <c r="H751" s="320"/>
      <c r="I751" s="440"/>
      <c r="J751" s="489"/>
      <c r="K751" s="489"/>
      <c r="L751" s="489"/>
      <c r="M751" s="489"/>
      <c r="N751" s="515"/>
      <c r="O751" s="440"/>
      <c r="P751" s="440"/>
      <c r="Q751" s="301"/>
      <c r="R751" s="454"/>
      <c r="S751" s="671"/>
      <c r="T751" s="644"/>
      <c r="U751" s="301"/>
      <c r="V751" s="253"/>
      <c r="W751" s="253"/>
      <c r="X751" s="253"/>
      <c r="Y751" s="253"/>
      <c r="Z751" s="253"/>
      <c r="AA751" s="253"/>
      <c r="AB751" s="573"/>
      <c r="AC751" s="573"/>
      <c r="AD751" s="573"/>
      <c r="AE751" s="573"/>
      <c r="AF751" s="573"/>
      <c r="AG751" s="573"/>
      <c r="AH751" s="573"/>
      <c r="AI751" s="573"/>
      <c r="AJ751" s="573"/>
      <c r="AK751" s="573"/>
      <c r="AL751" s="573"/>
      <c r="AM751" s="573"/>
      <c r="AN751" s="573"/>
      <c r="AO751" s="573"/>
      <c r="AP751" s="573"/>
      <c r="AQ751" s="573"/>
      <c r="AR751" s="573"/>
      <c r="AS751" s="573"/>
    </row>
    <row r="752" spans="1:45" s="323" customFormat="1" x14ac:dyDescent="0.25">
      <c r="A752" s="564"/>
      <c r="B752" s="564"/>
      <c r="C752" s="467"/>
      <c r="D752" s="463"/>
      <c r="E752" s="253"/>
      <c r="F752" s="301"/>
      <c r="G752" s="278"/>
      <c r="H752" s="320"/>
      <c r="I752" s="440"/>
      <c r="J752" s="489"/>
      <c r="K752" s="489"/>
      <c r="L752" s="489"/>
      <c r="M752" s="489"/>
      <c r="N752" s="515"/>
      <c r="O752" s="440"/>
      <c r="P752" s="440"/>
      <c r="Q752" s="301"/>
      <c r="R752" s="454"/>
      <c r="S752" s="671"/>
      <c r="T752" s="644"/>
      <c r="U752" s="301"/>
      <c r="V752" s="253"/>
      <c r="W752" s="253"/>
      <c r="X752" s="253"/>
      <c r="Y752" s="253"/>
      <c r="Z752" s="253"/>
      <c r="AA752" s="253"/>
      <c r="AB752" s="573"/>
      <c r="AC752" s="573"/>
      <c r="AD752" s="573"/>
      <c r="AE752" s="573"/>
      <c r="AF752" s="573"/>
      <c r="AG752" s="573"/>
      <c r="AH752" s="573"/>
      <c r="AI752" s="573"/>
      <c r="AJ752" s="573"/>
      <c r="AK752" s="573"/>
      <c r="AL752" s="573"/>
      <c r="AM752" s="573"/>
      <c r="AN752" s="573"/>
      <c r="AO752" s="573"/>
      <c r="AP752" s="573"/>
      <c r="AQ752" s="573"/>
      <c r="AR752" s="573"/>
      <c r="AS752" s="573"/>
    </row>
    <row r="753" spans="1:45" s="323" customFormat="1" x14ac:dyDescent="0.25">
      <c r="A753" s="564"/>
      <c r="B753" s="564"/>
      <c r="C753" s="467"/>
      <c r="D753" s="463"/>
      <c r="E753" s="252"/>
      <c r="F753" s="300"/>
      <c r="G753" s="277"/>
      <c r="H753" s="319"/>
      <c r="I753" s="439"/>
      <c r="J753" s="488"/>
      <c r="K753" s="488"/>
      <c r="L753" s="488"/>
      <c r="M753" s="488"/>
      <c r="N753" s="514"/>
      <c r="O753" s="439"/>
      <c r="P753" s="439"/>
      <c r="Q753" s="300"/>
      <c r="R753" s="453"/>
      <c r="S753" s="670"/>
      <c r="T753" s="643"/>
      <c r="U753" s="300"/>
      <c r="V753" s="252"/>
      <c r="W753" s="252"/>
      <c r="X753" s="252"/>
      <c r="Y753" s="252"/>
      <c r="Z753" s="252"/>
      <c r="AA753" s="252"/>
      <c r="AB753" s="573"/>
      <c r="AC753" s="573"/>
      <c r="AD753" s="573"/>
      <c r="AE753" s="573"/>
      <c r="AF753" s="573"/>
      <c r="AG753" s="573"/>
      <c r="AH753" s="573"/>
      <c r="AI753" s="573"/>
      <c r="AJ753" s="573"/>
      <c r="AK753" s="573"/>
      <c r="AL753" s="573"/>
      <c r="AM753" s="573"/>
      <c r="AN753" s="573"/>
      <c r="AO753" s="573"/>
      <c r="AP753" s="573"/>
      <c r="AQ753" s="573"/>
      <c r="AR753" s="573"/>
      <c r="AS753" s="573"/>
    </row>
    <row r="754" spans="1:45" s="323" customFormat="1" x14ac:dyDescent="0.25">
      <c r="A754" s="564"/>
      <c r="B754" s="564"/>
      <c r="C754" s="466"/>
      <c r="D754" s="463"/>
      <c r="E754" s="253"/>
      <c r="F754" s="301"/>
      <c r="G754" s="278"/>
      <c r="H754" s="320"/>
      <c r="I754" s="440"/>
      <c r="J754" s="489"/>
      <c r="K754" s="489"/>
      <c r="L754" s="489"/>
      <c r="M754" s="489"/>
      <c r="N754" s="515"/>
      <c r="O754" s="440"/>
      <c r="P754" s="440"/>
      <c r="Q754" s="301"/>
      <c r="R754" s="454"/>
      <c r="S754" s="671"/>
      <c r="T754" s="644"/>
      <c r="U754" s="301"/>
      <c r="V754" s="253"/>
      <c r="W754" s="253"/>
      <c r="X754" s="253"/>
      <c r="Y754" s="253"/>
      <c r="Z754" s="253"/>
      <c r="AA754" s="253"/>
      <c r="AB754" s="573"/>
      <c r="AC754" s="573"/>
      <c r="AD754" s="573"/>
      <c r="AE754" s="573"/>
      <c r="AF754" s="573"/>
      <c r="AG754" s="573"/>
      <c r="AH754" s="573"/>
      <c r="AI754" s="573"/>
      <c r="AJ754" s="573"/>
      <c r="AK754" s="573"/>
      <c r="AL754" s="573"/>
      <c r="AM754" s="573"/>
      <c r="AN754" s="573"/>
      <c r="AO754" s="573"/>
      <c r="AP754" s="573"/>
      <c r="AQ754" s="573"/>
      <c r="AR754" s="573"/>
      <c r="AS754" s="573"/>
    </row>
    <row r="755" spans="1:45" s="323" customFormat="1" x14ac:dyDescent="0.25">
      <c r="A755" s="564"/>
      <c r="B755" s="564"/>
      <c r="C755" s="466"/>
      <c r="D755" s="463"/>
      <c r="E755" s="253"/>
      <c r="F755" s="301"/>
      <c r="G755" s="278"/>
      <c r="H755" s="320"/>
      <c r="I755" s="440"/>
      <c r="J755" s="489"/>
      <c r="K755" s="489"/>
      <c r="L755" s="489"/>
      <c r="M755" s="489"/>
      <c r="N755" s="515"/>
      <c r="O755" s="440"/>
      <c r="P755" s="440"/>
      <c r="Q755" s="301"/>
      <c r="R755" s="454"/>
      <c r="S755" s="671"/>
      <c r="T755" s="644"/>
      <c r="U755" s="301"/>
      <c r="V755" s="253"/>
      <c r="W755" s="253"/>
      <c r="X755" s="253"/>
      <c r="Y755" s="253"/>
      <c r="Z755" s="253"/>
      <c r="AA755" s="253"/>
      <c r="AB755" s="573"/>
      <c r="AC755" s="573"/>
      <c r="AD755" s="573"/>
      <c r="AE755" s="573"/>
      <c r="AF755" s="573"/>
      <c r="AG755" s="573"/>
      <c r="AH755" s="573"/>
      <c r="AI755" s="573"/>
      <c r="AJ755" s="573"/>
      <c r="AK755" s="573"/>
      <c r="AL755" s="573"/>
      <c r="AM755" s="573"/>
      <c r="AN755" s="573"/>
      <c r="AO755" s="573"/>
      <c r="AP755" s="573"/>
      <c r="AQ755" s="573"/>
      <c r="AR755" s="573"/>
      <c r="AS755" s="573"/>
    </row>
    <row r="756" spans="1:45" s="323" customFormat="1" x14ac:dyDescent="0.25">
      <c r="A756" s="564"/>
      <c r="B756" s="564"/>
      <c r="C756" s="466"/>
      <c r="D756" s="463"/>
      <c r="E756" s="252"/>
      <c r="F756" s="300"/>
      <c r="G756" s="277"/>
      <c r="H756" s="319"/>
      <c r="I756" s="439"/>
      <c r="J756" s="488"/>
      <c r="K756" s="488"/>
      <c r="L756" s="488"/>
      <c r="M756" s="488"/>
      <c r="N756" s="514"/>
      <c r="O756" s="439"/>
      <c r="P756" s="439"/>
      <c r="Q756" s="300"/>
      <c r="R756" s="453"/>
      <c r="S756" s="670"/>
      <c r="T756" s="643"/>
      <c r="U756" s="300"/>
      <c r="V756" s="252"/>
      <c r="W756" s="252"/>
      <c r="X756" s="252"/>
      <c r="Y756" s="252"/>
      <c r="Z756" s="252"/>
      <c r="AA756" s="252"/>
      <c r="AB756" s="573"/>
      <c r="AC756" s="573"/>
      <c r="AD756" s="573"/>
      <c r="AE756" s="573"/>
      <c r="AF756" s="573"/>
      <c r="AG756" s="573"/>
      <c r="AH756" s="573"/>
      <c r="AI756" s="573"/>
      <c r="AJ756" s="573"/>
      <c r="AK756" s="573"/>
      <c r="AL756" s="573"/>
      <c r="AM756" s="573"/>
      <c r="AN756" s="573"/>
      <c r="AO756" s="573"/>
      <c r="AP756" s="573"/>
      <c r="AQ756" s="573"/>
      <c r="AR756" s="573"/>
      <c r="AS756" s="573"/>
    </row>
    <row r="757" spans="1:45" s="323" customFormat="1" x14ac:dyDescent="0.25">
      <c r="A757" s="564"/>
      <c r="B757" s="564"/>
      <c r="C757" s="466"/>
      <c r="D757" s="463"/>
      <c r="E757" s="253"/>
      <c r="F757" s="301"/>
      <c r="G757" s="278"/>
      <c r="H757" s="320"/>
      <c r="I757" s="440"/>
      <c r="J757" s="489"/>
      <c r="K757" s="489"/>
      <c r="L757" s="489"/>
      <c r="M757" s="489"/>
      <c r="N757" s="515"/>
      <c r="O757" s="440"/>
      <c r="P757" s="440"/>
      <c r="Q757" s="301"/>
      <c r="R757" s="454"/>
      <c r="S757" s="671"/>
      <c r="T757" s="644"/>
      <c r="U757" s="301"/>
      <c r="V757" s="253"/>
      <c r="W757" s="253"/>
      <c r="X757" s="253"/>
      <c r="Y757" s="253"/>
      <c r="Z757" s="253"/>
      <c r="AA757" s="253"/>
      <c r="AB757" s="573"/>
      <c r="AC757" s="573"/>
      <c r="AD757" s="573"/>
      <c r="AE757" s="573"/>
      <c r="AF757" s="573"/>
      <c r="AG757" s="573"/>
      <c r="AH757" s="573"/>
      <c r="AI757" s="573"/>
      <c r="AJ757" s="573"/>
      <c r="AK757" s="573"/>
      <c r="AL757" s="573"/>
      <c r="AM757" s="573"/>
      <c r="AN757" s="573"/>
      <c r="AO757" s="573"/>
      <c r="AP757" s="573"/>
      <c r="AQ757" s="573"/>
      <c r="AR757" s="573"/>
      <c r="AS757" s="573"/>
    </row>
    <row r="758" spans="1:45" s="323" customFormat="1" x14ac:dyDescent="0.25">
      <c r="A758" s="564"/>
      <c r="B758" s="564"/>
      <c r="C758" s="467"/>
      <c r="D758" s="463"/>
      <c r="E758" s="253"/>
      <c r="F758" s="301"/>
      <c r="G758" s="278"/>
      <c r="H758" s="320"/>
      <c r="I758" s="440"/>
      <c r="J758" s="489"/>
      <c r="K758" s="489"/>
      <c r="L758" s="489"/>
      <c r="M758" s="489"/>
      <c r="N758" s="515"/>
      <c r="O758" s="440"/>
      <c r="P758" s="440"/>
      <c r="Q758" s="301"/>
      <c r="R758" s="454"/>
      <c r="S758" s="671"/>
      <c r="T758" s="644"/>
      <c r="U758" s="301"/>
      <c r="V758" s="253"/>
      <c r="W758" s="253"/>
      <c r="X758" s="253"/>
      <c r="Y758" s="253"/>
      <c r="Z758" s="253"/>
      <c r="AA758" s="253"/>
      <c r="AB758" s="573"/>
      <c r="AC758" s="573"/>
      <c r="AD758" s="573"/>
      <c r="AE758" s="573"/>
      <c r="AF758" s="573"/>
      <c r="AG758" s="573"/>
      <c r="AH758" s="573"/>
      <c r="AI758" s="573"/>
      <c r="AJ758" s="573"/>
      <c r="AK758" s="573"/>
      <c r="AL758" s="573"/>
      <c r="AM758" s="573"/>
      <c r="AN758" s="573"/>
      <c r="AO758" s="573"/>
      <c r="AP758" s="573"/>
      <c r="AQ758" s="573"/>
      <c r="AR758" s="573"/>
      <c r="AS758" s="573"/>
    </row>
    <row r="759" spans="1:45" s="323" customFormat="1" x14ac:dyDescent="0.25">
      <c r="A759" s="564"/>
      <c r="B759" s="564"/>
      <c r="C759" s="467"/>
      <c r="D759" s="463"/>
      <c r="E759" s="252"/>
      <c r="F759" s="300"/>
      <c r="G759" s="277"/>
      <c r="H759" s="319"/>
      <c r="I759" s="439"/>
      <c r="J759" s="488"/>
      <c r="K759" s="488"/>
      <c r="L759" s="488"/>
      <c r="M759" s="488"/>
      <c r="N759" s="514"/>
      <c r="O759" s="439"/>
      <c r="P759" s="439"/>
      <c r="Q759" s="300"/>
      <c r="R759" s="453"/>
      <c r="S759" s="670"/>
      <c r="T759" s="643"/>
      <c r="U759" s="300"/>
      <c r="V759" s="252"/>
      <c r="W759" s="252"/>
      <c r="X759" s="252"/>
      <c r="Y759" s="252"/>
      <c r="Z759" s="252"/>
      <c r="AA759" s="252"/>
      <c r="AB759" s="573"/>
      <c r="AC759" s="573"/>
      <c r="AD759" s="573"/>
      <c r="AE759" s="573"/>
      <c r="AF759" s="573"/>
      <c r="AG759" s="573"/>
      <c r="AH759" s="573"/>
      <c r="AI759" s="573"/>
      <c r="AJ759" s="573"/>
      <c r="AK759" s="573"/>
      <c r="AL759" s="573"/>
      <c r="AM759" s="573"/>
      <c r="AN759" s="573"/>
      <c r="AO759" s="573"/>
      <c r="AP759" s="573"/>
      <c r="AQ759" s="573"/>
      <c r="AR759" s="573"/>
      <c r="AS759" s="573"/>
    </row>
    <row r="760" spans="1:45" s="323" customFormat="1" x14ac:dyDescent="0.25">
      <c r="A760" s="564"/>
      <c r="B760" s="564"/>
      <c r="C760" s="467"/>
      <c r="D760" s="463"/>
      <c r="E760" s="252"/>
      <c r="F760" s="300"/>
      <c r="G760" s="277"/>
      <c r="H760" s="319"/>
      <c r="I760" s="439"/>
      <c r="J760" s="488"/>
      <c r="K760" s="488"/>
      <c r="L760" s="488"/>
      <c r="M760" s="488"/>
      <c r="N760" s="514"/>
      <c r="O760" s="439"/>
      <c r="P760" s="439"/>
      <c r="Q760" s="300"/>
      <c r="R760" s="453"/>
      <c r="S760" s="670"/>
      <c r="T760" s="643"/>
      <c r="U760" s="300"/>
      <c r="V760" s="252"/>
      <c r="W760" s="252"/>
      <c r="X760" s="252"/>
      <c r="Y760" s="252"/>
      <c r="Z760" s="252"/>
      <c r="AA760" s="252"/>
      <c r="AB760" s="573"/>
      <c r="AC760" s="573"/>
      <c r="AD760" s="573"/>
      <c r="AE760" s="573"/>
      <c r="AF760" s="573"/>
      <c r="AG760" s="573"/>
      <c r="AH760" s="573"/>
      <c r="AI760" s="573"/>
      <c r="AJ760" s="573"/>
      <c r="AK760" s="573"/>
      <c r="AL760" s="573"/>
      <c r="AM760" s="573"/>
      <c r="AN760" s="573"/>
      <c r="AO760" s="573"/>
      <c r="AP760" s="573"/>
      <c r="AQ760" s="573"/>
      <c r="AR760" s="573"/>
      <c r="AS760" s="573"/>
    </row>
    <row r="761" spans="1:45" s="323" customFormat="1" x14ac:dyDescent="0.25">
      <c r="A761" s="564"/>
      <c r="B761" s="681"/>
      <c r="C761" s="467"/>
      <c r="D761" s="463"/>
      <c r="E761" s="252"/>
      <c r="F761" s="300"/>
      <c r="G761" s="277"/>
      <c r="H761" s="319"/>
      <c r="I761" s="439"/>
      <c r="J761" s="488"/>
      <c r="K761" s="488"/>
      <c r="L761" s="488"/>
      <c r="M761" s="488"/>
      <c r="N761" s="514"/>
      <c r="O761" s="439"/>
      <c r="P761" s="439"/>
      <c r="Q761" s="300"/>
      <c r="R761" s="453"/>
      <c r="S761" s="670"/>
      <c r="T761" s="643"/>
      <c r="U761" s="300"/>
      <c r="V761" s="252"/>
      <c r="W761" s="252"/>
      <c r="X761" s="252"/>
      <c r="Y761" s="252"/>
      <c r="Z761" s="252"/>
      <c r="AA761" s="252"/>
      <c r="AB761" s="573"/>
      <c r="AC761" s="573"/>
      <c r="AD761" s="573"/>
      <c r="AE761" s="573"/>
      <c r="AF761" s="573"/>
      <c r="AG761" s="573"/>
      <c r="AH761" s="573"/>
      <c r="AI761" s="573"/>
      <c r="AJ761" s="573"/>
      <c r="AK761" s="573"/>
      <c r="AL761" s="573"/>
      <c r="AM761" s="573"/>
      <c r="AN761" s="573"/>
      <c r="AO761" s="573"/>
      <c r="AP761" s="573"/>
      <c r="AQ761" s="573"/>
      <c r="AR761" s="573"/>
      <c r="AS761" s="573"/>
    </row>
    <row r="762" spans="1:45" s="323" customFormat="1" x14ac:dyDescent="0.25">
      <c r="A762" s="564"/>
      <c r="B762" s="681"/>
      <c r="C762" s="468"/>
      <c r="D762" s="463"/>
      <c r="E762" s="252"/>
      <c r="F762" s="300"/>
      <c r="G762" s="277"/>
      <c r="H762" s="319"/>
      <c r="I762" s="439"/>
      <c r="J762" s="488"/>
      <c r="K762" s="488"/>
      <c r="L762" s="488"/>
      <c r="M762" s="488"/>
      <c r="N762" s="514"/>
      <c r="O762" s="439"/>
      <c r="P762" s="439"/>
      <c r="Q762" s="300"/>
      <c r="R762" s="453"/>
      <c r="S762" s="670"/>
      <c r="T762" s="643"/>
      <c r="U762" s="300"/>
      <c r="V762" s="252"/>
      <c r="W762" s="252"/>
      <c r="X762" s="252"/>
      <c r="Y762" s="252"/>
      <c r="Z762" s="252"/>
      <c r="AA762" s="252"/>
      <c r="AB762" s="573"/>
      <c r="AC762" s="573"/>
      <c r="AD762" s="573"/>
      <c r="AE762" s="573"/>
      <c r="AF762" s="573"/>
      <c r="AG762" s="573"/>
      <c r="AH762" s="573"/>
      <c r="AI762" s="573"/>
      <c r="AJ762" s="573"/>
      <c r="AK762" s="573"/>
      <c r="AL762" s="573"/>
      <c r="AM762" s="573"/>
      <c r="AN762" s="573"/>
      <c r="AO762" s="573"/>
      <c r="AP762" s="573"/>
      <c r="AQ762" s="573"/>
      <c r="AR762" s="573"/>
      <c r="AS762" s="573"/>
    </row>
    <row r="763" spans="1:45" s="323" customFormat="1" x14ac:dyDescent="0.25">
      <c r="A763" s="564"/>
      <c r="B763" s="681"/>
      <c r="C763" s="468"/>
      <c r="D763" s="463"/>
      <c r="E763" s="252"/>
      <c r="F763" s="300"/>
      <c r="G763" s="277"/>
      <c r="H763" s="319"/>
      <c r="I763" s="439"/>
      <c r="J763" s="488"/>
      <c r="K763" s="488"/>
      <c r="L763" s="488"/>
      <c r="M763" s="488"/>
      <c r="N763" s="514"/>
      <c r="O763" s="439"/>
      <c r="P763" s="439"/>
      <c r="Q763" s="300"/>
      <c r="R763" s="453"/>
      <c r="S763" s="670"/>
      <c r="T763" s="643"/>
      <c r="U763" s="300"/>
      <c r="V763" s="252"/>
      <c r="W763" s="252"/>
      <c r="X763" s="252"/>
      <c r="Y763" s="252"/>
      <c r="Z763" s="252"/>
      <c r="AA763" s="252"/>
      <c r="AB763" s="573"/>
      <c r="AC763" s="573"/>
      <c r="AD763" s="573"/>
      <c r="AE763" s="573"/>
      <c r="AF763" s="573"/>
      <c r="AG763" s="573"/>
      <c r="AH763" s="573"/>
      <c r="AI763" s="573"/>
      <c r="AJ763" s="573"/>
      <c r="AK763" s="573"/>
      <c r="AL763" s="573"/>
      <c r="AM763" s="573"/>
      <c r="AN763" s="573"/>
      <c r="AO763" s="573"/>
      <c r="AP763" s="573"/>
      <c r="AQ763" s="573"/>
      <c r="AR763" s="573"/>
      <c r="AS763" s="573"/>
    </row>
    <row r="764" spans="1:45" s="323" customFormat="1" x14ac:dyDescent="0.25">
      <c r="A764" s="564"/>
      <c r="B764" s="564"/>
      <c r="C764" s="618"/>
      <c r="D764" s="469"/>
      <c r="E764" s="253"/>
      <c r="F764" s="301"/>
      <c r="G764" s="278"/>
      <c r="H764" s="320"/>
      <c r="I764" s="440"/>
      <c r="J764" s="489"/>
      <c r="K764" s="489"/>
      <c r="L764" s="489"/>
      <c r="M764" s="489"/>
      <c r="N764" s="515"/>
      <c r="O764" s="440"/>
      <c r="P764" s="440"/>
      <c r="Q764" s="301"/>
      <c r="R764" s="454"/>
      <c r="S764" s="671"/>
      <c r="T764" s="644"/>
      <c r="U764" s="301"/>
      <c r="V764" s="253"/>
      <c r="W764" s="253"/>
      <c r="X764" s="253"/>
      <c r="Y764" s="253"/>
      <c r="Z764" s="253"/>
      <c r="AA764" s="253"/>
      <c r="AB764" s="573"/>
      <c r="AC764" s="573"/>
      <c r="AD764" s="573"/>
      <c r="AE764" s="573"/>
      <c r="AF764" s="573"/>
      <c r="AG764" s="573"/>
      <c r="AH764" s="573"/>
      <c r="AI764" s="573"/>
      <c r="AJ764" s="573"/>
      <c r="AK764" s="573"/>
      <c r="AL764" s="573"/>
      <c r="AM764" s="573"/>
      <c r="AN764" s="573"/>
      <c r="AO764" s="573"/>
      <c r="AP764" s="573"/>
      <c r="AQ764" s="573"/>
      <c r="AR764" s="573"/>
      <c r="AS764" s="573"/>
    </row>
    <row r="765" spans="1:45" s="323" customFormat="1" x14ac:dyDescent="0.25">
      <c r="A765" s="564"/>
      <c r="B765" s="564"/>
      <c r="C765" s="618"/>
      <c r="D765" s="469"/>
      <c r="E765" s="253"/>
      <c r="F765" s="301"/>
      <c r="G765" s="278"/>
      <c r="H765" s="320"/>
      <c r="I765" s="440"/>
      <c r="J765" s="489"/>
      <c r="K765" s="489"/>
      <c r="L765" s="489"/>
      <c r="M765" s="489"/>
      <c r="N765" s="515"/>
      <c r="O765" s="440"/>
      <c r="P765" s="440"/>
      <c r="Q765" s="301"/>
      <c r="R765" s="454"/>
      <c r="S765" s="671"/>
      <c r="T765" s="644"/>
      <c r="U765" s="301"/>
      <c r="V765" s="253"/>
      <c r="W765" s="253"/>
      <c r="X765" s="253"/>
      <c r="Y765" s="253"/>
      <c r="Z765" s="253"/>
      <c r="AA765" s="253"/>
      <c r="AB765" s="573"/>
      <c r="AC765" s="573"/>
      <c r="AD765" s="573"/>
      <c r="AE765" s="573"/>
      <c r="AF765" s="573"/>
      <c r="AG765" s="573"/>
      <c r="AH765" s="573"/>
      <c r="AI765" s="573"/>
      <c r="AJ765" s="573"/>
      <c r="AK765" s="573"/>
      <c r="AL765" s="573"/>
      <c r="AM765" s="573"/>
      <c r="AN765" s="573"/>
      <c r="AO765" s="573"/>
      <c r="AP765" s="573"/>
      <c r="AQ765" s="573"/>
      <c r="AR765" s="573"/>
      <c r="AS765" s="573"/>
    </row>
    <row r="766" spans="1:45" s="323" customFormat="1" x14ac:dyDescent="0.25">
      <c r="A766" s="564"/>
      <c r="B766" s="564"/>
      <c r="C766" s="618"/>
      <c r="D766" s="469"/>
      <c r="E766" s="253"/>
      <c r="F766" s="301"/>
      <c r="G766" s="278"/>
      <c r="H766" s="320"/>
      <c r="I766" s="440"/>
      <c r="J766" s="489"/>
      <c r="K766" s="489"/>
      <c r="L766" s="489"/>
      <c r="M766" s="489"/>
      <c r="N766" s="515"/>
      <c r="O766" s="440"/>
      <c r="P766" s="440"/>
      <c r="Q766" s="301"/>
      <c r="R766" s="454"/>
      <c r="S766" s="671"/>
      <c r="T766" s="644"/>
      <c r="U766" s="301"/>
      <c r="V766" s="253"/>
      <c r="W766" s="253"/>
      <c r="X766" s="253"/>
      <c r="Y766" s="253"/>
      <c r="Z766" s="253"/>
      <c r="AA766" s="253"/>
      <c r="AB766" s="573"/>
      <c r="AC766" s="573"/>
      <c r="AD766" s="573"/>
      <c r="AE766" s="573"/>
      <c r="AF766" s="573"/>
      <c r="AG766" s="573"/>
      <c r="AH766" s="573"/>
      <c r="AI766" s="573"/>
      <c r="AJ766" s="573"/>
      <c r="AK766" s="573"/>
      <c r="AL766" s="573"/>
      <c r="AM766" s="573"/>
      <c r="AN766" s="573"/>
      <c r="AO766" s="573"/>
      <c r="AP766" s="573"/>
      <c r="AQ766" s="573"/>
      <c r="AR766" s="573"/>
      <c r="AS766" s="573"/>
    </row>
    <row r="767" spans="1:45" s="323" customFormat="1" x14ac:dyDescent="0.25">
      <c r="A767" s="564"/>
      <c r="B767" s="564"/>
      <c r="C767" s="470"/>
      <c r="D767" s="471"/>
      <c r="E767" s="252"/>
      <c r="F767" s="300"/>
      <c r="G767" s="277"/>
      <c r="H767" s="319"/>
      <c r="I767" s="439"/>
      <c r="J767" s="488"/>
      <c r="K767" s="488"/>
      <c r="L767" s="488"/>
      <c r="M767" s="488"/>
      <c r="N767" s="514"/>
      <c r="O767" s="439"/>
      <c r="P767" s="439"/>
      <c r="Q767" s="300"/>
      <c r="R767" s="453"/>
      <c r="S767" s="670"/>
      <c r="T767" s="643"/>
      <c r="U767" s="300"/>
      <c r="V767" s="252"/>
      <c r="W767" s="252"/>
      <c r="X767" s="252"/>
      <c r="Y767" s="252"/>
      <c r="Z767" s="252"/>
      <c r="AA767" s="252"/>
      <c r="AB767" s="573"/>
      <c r="AC767" s="573"/>
      <c r="AD767" s="573"/>
      <c r="AE767" s="573"/>
      <c r="AF767" s="573"/>
      <c r="AG767" s="573"/>
      <c r="AH767" s="573"/>
      <c r="AI767" s="573"/>
      <c r="AJ767" s="573"/>
      <c r="AK767" s="573"/>
      <c r="AL767" s="573"/>
      <c r="AM767" s="573"/>
      <c r="AN767" s="573"/>
      <c r="AO767" s="573"/>
      <c r="AP767" s="573"/>
      <c r="AQ767" s="573"/>
      <c r="AR767" s="573"/>
      <c r="AS767" s="573"/>
    </row>
    <row r="768" spans="1:45" s="323" customFormat="1" ht="20.25" customHeight="1" x14ac:dyDescent="0.25">
      <c r="A768" s="564"/>
      <c r="B768" s="564"/>
      <c r="C768" s="470"/>
      <c r="D768" s="471"/>
      <c r="E768" s="252"/>
      <c r="F768" s="300"/>
      <c r="G768" s="277"/>
      <c r="H768" s="319"/>
      <c r="I768" s="439"/>
      <c r="J768" s="488"/>
      <c r="K768" s="488"/>
      <c r="L768" s="488"/>
      <c r="M768" s="488"/>
      <c r="N768" s="514"/>
      <c r="O768" s="439"/>
      <c r="P768" s="439"/>
      <c r="Q768" s="300"/>
      <c r="R768" s="453"/>
      <c r="S768" s="670"/>
      <c r="T768" s="643"/>
      <c r="U768" s="300"/>
      <c r="V768" s="252"/>
      <c r="W768" s="252"/>
      <c r="X768" s="252"/>
      <c r="Y768" s="252"/>
      <c r="Z768" s="252"/>
      <c r="AA768" s="252"/>
      <c r="AB768" s="573"/>
      <c r="AC768" s="573"/>
      <c r="AD768" s="573"/>
      <c r="AE768" s="573"/>
      <c r="AF768" s="573"/>
      <c r="AG768" s="573"/>
      <c r="AH768" s="573"/>
      <c r="AI768" s="573"/>
      <c r="AJ768" s="573"/>
      <c r="AK768" s="573"/>
      <c r="AL768" s="573"/>
      <c r="AM768" s="573"/>
      <c r="AN768" s="573"/>
      <c r="AO768" s="573"/>
      <c r="AP768" s="573"/>
      <c r="AQ768" s="573"/>
      <c r="AR768" s="573"/>
      <c r="AS768" s="573"/>
    </row>
    <row r="769" spans="1:45" s="323" customFormat="1" ht="20.25" customHeight="1" x14ac:dyDescent="0.25">
      <c r="A769" s="564"/>
      <c r="B769" s="564"/>
      <c r="C769" s="470"/>
      <c r="D769" s="471"/>
      <c r="E769" s="252"/>
      <c r="F769" s="300"/>
      <c r="G769" s="277"/>
      <c r="H769" s="319"/>
      <c r="I769" s="439"/>
      <c r="J769" s="488"/>
      <c r="K769" s="488"/>
      <c r="L769" s="488"/>
      <c r="M769" s="488"/>
      <c r="N769" s="514"/>
      <c r="O769" s="439"/>
      <c r="P769" s="439"/>
      <c r="Q769" s="300"/>
      <c r="R769" s="453"/>
      <c r="S769" s="670"/>
      <c r="T769" s="643"/>
      <c r="U769" s="300"/>
      <c r="V769" s="252"/>
      <c r="W769" s="252"/>
      <c r="X769" s="252"/>
      <c r="Y769" s="252"/>
      <c r="Z769" s="252"/>
      <c r="AA769" s="252"/>
      <c r="AB769" s="573"/>
      <c r="AC769" s="573"/>
      <c r="AD769" s="573"/>
      <c r="AE769" s="573"/>
      <c r="AF769" s="573"/>
      <c r="AG769" s="573"/>
      <c r="AH769" s="573"/>
      <c r="AI769" s="573"/>
      <c r="AJ769" s="573"/>
      <c r="AK769" s="573"/>
      <c r="AL769" s="573"/>
      <c r="AM769" s="573"/>
      <c r="AN769" s="573"/>
      <c r="AO769" s="573"/>
      <c r="AP769" s="573"/>
      <c r="AQ769" s="573"/>
      <c r="AR769" s="573"/>
      <c r="AS769" s="573"/>
    </row>
    <row r="770" spans="1:45" s="323" customFormat="1" x14ac:dyDescent="0.25">
      <c r="A770" s="564"/>
      <c r="B770" s="564"/>
      <c r="C770" s="618"/>
      <c r="D770" s="469"/>
      <c r="E770" s="253"/>
      <c r="F770" s="301"/>
      <c r="G770" s="278"/>
      <c r="H770" s="320"/>
      <c r="I770" s="440"/>
      <c r="J770" s="489"/>
      <c r="K770" s="489"/>
      <c r="L770" s="489"/>
      <c r="M770" s="489"/>
      <c r="N770" s="515"/>
      <c r="O770" s="440"/>
      <c r="P770" s="440"/>
      <c r="Q770" s="301"/>
      <c r="R770" s="454"/>
      <c r="S770" s="671"/>
      <c r="T770" s="644"/>
      <c r="U770" s="301"/>
      <c r="V770" s="253"/>
      <c r="W770" s="253"/>
      <c r="X770" s="253"/>
      <c r="Y770" s="253"/>
      <c r="Z770" s="253"/>
      <c r="AA770" s="253"/>
      <c r="AB770" s="573"/>
      <c r="AC770" s="573"/>
      <c r="AD770" s="573"/>
      <c r="AE770" s="573"/>
      <c r="AF770" s="573"/>
      <c r="AG770" s="573"/>
      <c r="AH770" s="573"/>
      <c r="AI770" s="573"/>
      <c r="AJ770" s="573"/>
      <c r="AK770" s="573"/>
      <c r="AL770" s="573"/>
      <c r="AM770" s="573"/>
      <c r="AN770" s="573"/>
      <c r="AO770" s="573"/>
      <c r="AP770" s="573"/>
      <c r="AQ770" s="573"/>
      <c r="AR770" s="573"/>
      <c r="AS770" s="573"/>
    </row>
    <row r="772" spans="1:45" x14ac:dyDescent="0.25">
      <c r="D772" s="427"/>
      <c r="E772" s="254"/>
      <c r="F772" s="302"/>
      <c r="G772" s="279"/>
      <c r="H772" s="321"/>
      <c r="I772" s="441"/>
      <c r="J772" s="490"/>
      <c r="K772" s="490"/>
      <c r="L772" s="490"/>
      <c r="M772" s="490"/>
      <c r="N772" s="516"/>
      <c r="O772" s="441"/>
      <c r="P772" s="441"/>
      <c r="Q772" s="302"/>
      <c r="R772" s="455"/>
      <c r="S772" s="672"/>
      <c r="T772" s="645"/>
      <c r="U772" s="302"/>
      <c r="V772" s="254"/>
      <c r="W772" s="254"/>
      <c r="X772" s="254"/>
      <c r="Y772" s="254"/>
      <c r="Z772" s="254"/>
      <c r="AA772" s="254"/>
    </row>
    <row r="773" spans="1:45" x14ac:dyDescent="0.25">
      <c r="D773" s="427"/>
      <c r="E773" s="254"/>
      <c r="F773" s="302"/>
      <c r="G773" s="279"/>
      <c r="H773" s="321"/>
      <c r="I773" s="441"/>
      <c r="J773" s="490"/>
      <c r="K773" s="490"/>
      <c r="L773" s="490"/>
      <c r="M773" s="490"/>
      <c r="N773" s="516"/>
      <c r="O773" s="441"/>
      <c r="P773" s="441"/>
      <c r="Q773" s="302"/>
      <c r="R773" s="455"/>
      <c r="S773" s="672"/>
      <c r="T773" s="645"/>
      <c r="U773" s="302"/>
      <c r="V773" s="254"/>
      <c r="W773" s="254"/>
      <c r="X773" s="254"/>
      <c r="Y773" s="254"/>
      <c r="Z773" s="254"/>
      <c r="AA773" s="254"/>
    </row>
    <row r="774" spans="1:45" x14ac:dyDescent="0.25">
      <c r="D774" s="427"/>
      <c r="E774" s="254"/>
      <c r="F774" s="302"/>
      <c r="G774" s="279"/>
      <c r="H774" s="321"/>
      <c r="I774" s="441"/>
      <c r="J774" s="490"/>
      <c r="K774" s="490"/>
      <c r="L774" s="490"/>
      <c r="M774" s="490"/>
      <c r="N774" s="516"/>
      <c r="O774" s="441"/>
      <c r="P774" s="441"/>
      <c r="Q774" s="302"/>
      <c r="R774" s="455"/>
      <c r="S774" s="672"/>
      <c r="T774" s="645"/>
      <c r="U774" s="302"/>
      <c r="V774" s="254"/>
      <c r="W774" s="254"/>
      <c r="X774" s="254"/>
      <c r="Y774" s="254"/>
      <c r="Z774" s="254"/>
      <c r="AA774" s="254"/>
    </row>
    <row r="775" spans="1:45" x14ac:dyDescent="0.25">
      <c r="D775" s="427"/>
      <c r="E775" s="254"/>
      <c r="F775" s="302"/>
      <c r="G775" s="279"/>
      <c r="H775" s="321"/>
      <c r="I775" s="441"/>
      <c r="J775" s="490"/>
      <c r="K775" s="490"/>
      <c r="L775" s="490"/>
      <c r="M775" s="490"/>
      <c r="N775" s="516"/>
      <c r="O775" s="441"/>
      <c r="P775" s="441"/>
      <c r="Q775" s="302"/>
      <c r="R775" s="455"/>
      <c r="S775" s="672"/>
      <c r="T775" s="645"/>
      <c r="U775" s="302"/>
      <c r="V775" s="254"/>
      <c r="W775" s="254"/>
      <c r="X775" s="254"/>
      <c r="Y775" s="254"/>
      <c r="Z775" s="254"/>
      <c r="AA775" s="254"/>
    </row>
    <row r="776" spans="1:45" x14ac:dyDescent="0.25">
      <c r="D776" s="427"/>
      <c r="E776" s="254"/>
      <c r="F776" s="302"/>
      <c r="G776" s="279"/>
      <c r="H776" s="321"/>
      <c r="I776" s="441"/>
      <c r="J776" s="490"/>
      <c r="K776" s="490"/>
      <c r="L776" s="490"/>
      <c r="M776" s="490"/>
      <c r="N776" s="516"/>
      <c r="O776" s="441"/>
      <c r="P776" s="441"/>
      <c r="Q776" s="302"/>
      <c r="R776" s="455"/>
      <c r="S776" s="672"/>
      <c r="T776" s="645"/>
      <c r="U776" s="302"/>
      <c r="V776" s="254"/>
      <c r="W776" s="254"/>
      <c r="X776" s="254"/>
      <c r="Y776" s="254"/>
      <c r="Z776" s="254"/>
      <c r="AA776" s="254"/>
    </row>
    <row r="777" spans="1:45" x14ac:dyDescent="0.25">
      <c r="D777" s="427"/>
      <c r="E777" s="254"/>
      <c r="F777" s="302"/>
      <c r="G777" s="279"/>
      <c r="H777" s="321"/>
      <c r="I777" s="441"/>
      <c r="J777" s="490"/>
      <c r="K777" s="490"/>
      <c r="L777" s="490"/>
      <c r="M777" s="490"/>
      <c r="N777" s="516"/>
      <c r="O777" s="441"/>
      <c r="P777" s="441"/>
      <c r="Q777" s="302"/>
      <c r="R777" s="455"/>
      <c r="S777" s="672"/>
      <c r="T777" s="645"/>
      <c r="U777" s="302"/>
      <c r="V777" s="254"/>
      <c r="W777" s="254"/>
      <c r="X777" s="254"/>
      <c r="Y777" s="254"/>
      <c r="Z777" s="254"/>
      <c r="AA777" s="254"/>
    </row>
    <row r="778" spans="1:45" x14ac:dyDescent="0.25">
      <c r="D778" s="427"/>
      <c r="E778" s="254"/>
      <c r="F778" s="302"/>
      <c r="G778" s="279"/>
      <c r="H778" s="321"/>
      <c r="I778" s="441"/>
      <c r="J778" s="490"/>
      <c r="K778" s="490"/>
      <c r="L778" s="490"/>
      <c r="M778" s="490"/>
      <c r="N778" s="516"/>
      <c r="O778" s="441"/>
      <c r="P778" s="441"/>
      <c r="Q778" s="302"/>
      <c r="R778" s="455"/>
      <c r="S778" s="672"/>
      <c r="T778" s="645"/>
      <c r="U778" s="302"/>
      <c r="V778" s="254"/>
      <c r="W778" s="254"/>
      <c r="X778" s="254"/>
      <c r="Y778" s="254"/>
      <c r="Z778" s="254"/>
      <c r="AA778" s="254"/>
    </row>
    <row r="779" spans="1:45" x14ac:dyDescent="0.25">
      <c r="D779" s="427"/>
      <c r="E779" s="254"/>
      <c r="F779" s="302"/>
      <c r="G779" s="279"/>
      <c r="H779" s="321"/>
      <c r="I779" s="441"/>
      <c r="J779" s="490"/>
      <c r="K779" s="490"/>
      <c r="L779" s="490"/>
      <c r="M779" s="490"/>
      <c r="N779" s="516"/>
      <c r="O779" s="441"/>
      <c r="P779" s="441"/>
      <c r="Q779" s="302"/>
      <c r="R779" s="455"/>
      <c r="S779" s="672"/>
      <c r="T779" s="645"/>
      <c r="U779" s="302"/>
      <c r="V779" s="254"/>
      <c r="W779" s="254"/>
      <c r="X779" s="254"/>
      <c r="Y779" s="254"/>
      <c r="Z779" s="254"/>
      <c r="AA779" s="254"/>
    </row>
    <row r="780" spans="1:45" x14ac:dyDescent="0.25">
      <c r="D780" s="427"/>
      <c r="E780" s="254"/>
      <c r="F780" s="302"/>
      <c r="G780" s="279"/>
      <c r="H780" s="321"/>
      <c r="I780" s="441"/>
      <c r="J780" s="490"/>
      <c r="K780" s="490"/>
      <c r="L780" s="490"/>
      <c r="M780" s="490"/>
      <c r="N780" s="516"/>
      <c r="O780" s="441"/>
      <c r="P780" s="441"/>
      <c r="Q780" s="302"/>
      <c r="R780" s="455"/>
      <c r="S780" s="672"/>
      <c r="T780" s="645"/>
      <c r="U780" s="302"/>
      <c r="V780" s="254"/>
      <c r="W780" s="254"/>
      <c r="X780" s="254"/>
      <c r="Y780" s="254"/>
      <c r="Z780" s="254"/>
      <c r="AA780" s="254"/>
    </row>
    <row r="781" spans="1:45" x14ac:dyDescent="0.25">
      <c r="D781" s="427"/>
      <c r="E781" s="254"/>
      <c r="F781" s="302"/>
      <c r="G781" s="279"/>
      <c r="H781" s="321"/>
      <c r="I781" s="441"/>
      <c r="J781" s="490"/>
      <c r="K781" s="490"/>
      <c r="L781" s="490"/>
      <c r="M781" s="490"/>
      <c r="N781" s="516"/>
      <c r="O781" s="441"/>
      <c r="P781" s="441"/>
      <c r="Q781" s="302"/>
      <c r="R781" s="455"/>
      <c r="S781" s="672"/>
      <c r="T781" s="645"/>
      <c r="U781" s="302"/>
      <c r="V781" s="254"/>
      <c r="W781" s="254"/>
      <c r="X781" s="254"/>
      <c r="Y781" s="254"/>
      <c r="Z781" s="254"/>
      <c r="AA781" s="254"/>
    </row>
    <row r="782" spans="1:45" x14ac:dyDescent="0.25">
      <c r="D782" s="427"/>
      <c r="E782" s="254"/>
      <c r="F782" s="302"/>
      <c r="G782" s="279"/>
      <c r="H782" s="321"/>
      <c r="I782" s="441"/>
      <c r="J782" s="490"/>
      <c r="K782" s="490"/>
      <c r="L782" s="490"/>
      <c r="M782" s="490"/>
      <c r="N782" s="516"/>
      <c r="O782" s="441"/>
      <c r="P782" s="441"/>
      <c r="Q782" s="302"/>
      <c r="R782" s="455"/>
      <c r="S782" s="672"/>
      <c r="T782" s="645"/>
      <c r="U782" s="302"/>
      <c r="V782" s="254"/>
      <c r="W782" s="254"/>
      <c r="X782" s="254"/>
      <c r="Y782" s="254"/>
      <c r="Z782" s="254"/>
      <c r="AA782" s="254"/>
    </row>
    <row r="783" spans="1:45" x14ac:dyDescent="0.25">
      <c r="D783" s="427"/>
      <c r="E783" s="254"/>
      <c r="F783" s="302"/>
      <c r="G783" s="279"/>
      <c r="H783" s="321"/>
      <c r="I783" s="441"/>
      <c r="J783" s="490"/>
      <c r="K783" s="490"/>
      <c r="L783" s="490"/>
      <c r="M783" s="490"/>
      <c r="N783" s="516"/>
      <c r="O783" s="441"/>
      <c r="P783" s="441"/>
      <c r="Q783" s="302"/>
      <c r="R783" s="455"/>
      <c r="S783" s="672"/>
      <c r="T783" s="645"/>
      <c r="U783" s="302"/>
      <c r="V783" s="254"/>
      <c r="W783" s="254"/>
      <c r="X783" s="254"/>
      <c r="Y783" s="254"/>
      <c r="Z783" s="254"/>
      <c r="AA783" s="254"/>
    </row>
    <row r="784" spans="1:45" x14ac:dyDescent="0.25">
      <c r="D784" s="427"/>
      <c r="E784" s="254"/>
      <c r="F784" s="302"/>
      <c r="G784" s="279"/>
      <c r="H784" s="321"/>
      <c r="I784" s="441"/>
      <c r="J784" s="490"/>
      <c r="K784" s="490"/>
      <c r="L784" s="490"/>
      <c r="M784" s="490"/>
      <c r="N784" s="516"/>
      <c r="O784" s="441"/>
      <c r="P784" s="441"/>
      <c r="Q784" s="302"/>
      <c r="R784" s="455"/>
      <c r="S784" s="672"/>
      <c r="T784" s="645"/>
      <c r="U784" s="302"/>
      <c r="V784" s="254"/>
      <c r="W784" s="254"/>
      <c r="X784" s="254"/>
      <c r="Y784" s="254"/>
      <c r="Z784" s="254"/>
      <c r="AA784" s="254"/>
    </row>
    <row r="785" spans="4:27" x14ac:dyDescent="0.25">
      <c r="D785" s="427"/>
      <c r="E785" s="254"/>
      <c r="F785" s="302"/>
      <c r="G785" s="279"/>
      <c r="H785" s="321"/>
      <c r="I785" s="441"/>
      <c r="J785" s="490"/>
      <c r="K785" s="490"/>
      <c r="L785" s="490"/>
      <c r="M785" s="490"/>
      <c r="N785" s="516"/>
      <c r="O785" s="441"/>
      <c r="P785" s="441"/>
      <c r="Q785" s="302"/>
      <c r="R785" s="455"/>
      <c r="S785" s="672"/>
      <c r="T785" s="645"/>
      <c r="U785" s="302"/>
      <c r="V785" s="254"/>
      <c r="W785" s="254"/>
      <c r="X785" s="254"/>
      <c r="Y785" s="254"/>
      <c r="Z785" s="254"/>
      <c r="AA785" s="254"/>
    </row>
    <row r="786" spans="4:27" x14ac:dyDescent="0.25">
      <c r="D786" s="427"/>
      <c r="E786" s="254"/>
      <c r="F786" s="302"/>
      <c r="G786" s="279"/>
      <c r="H786" s="321"/>
      <c r="I786" s="441"/>
      <c r="J786" s="490"/>
      <c r="K786" s="490"/>
      <c r="L786" s="490"/>
      <c r="M786" s="490"/>
      <c r="N786" s="516"/>
      <c r="O786" s="441"/>
      <c r="P786" s="441"/>
      <c r="Q786" s="302"/>
      <c r="R786" s="455"/>
      <c r="S786" s="672"/>
      <c r="T786" s="645"/>
      <c r="U786" s="302"/>
      <c r="V786" s="254"/>
      <c r="W786" s="254"/>
      <c r="X786" s="254"/>
      <c r="Y786" s="254"/>
      <c r="Z786" s="254"/>
      <c r="AA786" s="254"/>
    </row>
    <row r="787" spans="4:27" x14ac:dyDescent="0.25">
      <c r="D787" s="427"/>
      <c r="E787" s="254"/>
      <c r="F787" s="302"/>
      <c r="G787" s="279"/>
      <c r="H787" s="321"/>
      <c r="I787" s="441"/>
      <c r="J787" s="490"/>
      <c r="K787" s="490"/>
      <c r="L787" s="490"/>
      <c r="M787" s="490"/>
      <c r="N787" s="516"/>
      <c r="O787" s="441"/>
      <c r="P787" s="441"/>
      <c r="Q787" s="302"/>
      <c r="R787" s="455"/>
      <c r="S787" s="672"/>
      <c r="T787" s="645"/>
      <c r="U787" s="302"/>
      <c r="V787" s="254"/>
      <c r="W787" s="254"/>
      <c r="X787" s="254"/>
      <c r="Y787" s="254"/>
      <c r="Z787" s="254"/>
      <c r="AA787" s="254"/>
    </row>
    <row r="788" spans="4:27" x14ac:dyDescent="0.25">
      <c r="D788" s="427"/>
      <c r="E788" s="254"/>
      <c r="F788" s="302"/>
      <c r="G788" s="279"/>
      <c r="H788" s="321"/>
      <c r="I788" s="441"/>
      <c r="J788" s="490"/>
      <c r="K788" s="490"/>
      <c r="L788" s="490"/>
      <c r="M788" s="490"/>
      <c r="N788" s="516"/>
      <c r="O788" s="441"/>
      <c r="P788" s="441"/>
      <c r="Q788" s="302"/>
      <c r="R788" s="455"/>
      <c r="S788" s="672"/>
      <c r="T788" s="645"/>
      <c r="U788" s="302"/>
      <c r="V788" s="254"/>
      <c r="W788" s="254"/>
      <c r="X788" s="254"/>
      <c r="Y788" s="254"/>
      <c r="Z788" s="254"/>
      <c r="AA788" s="254"/>
    </row>
    <row r="789" spans="4:27" x14ac:dyDescent="0.25">
      <c r="D789" s="427"/>
      <c r="E789" s="254"/>
      <c r="F789" s="302"/>
      <c r="G789" s="279"/>
      <c r="H789" s="321"/>
      <c r="I789" s="441"/>
      <c r="J789" s="490"/>
      <c r="K789" s="490"/>
      <c r="L789" s="490"/>
      <c r="M789" s="490"/>
      <c r="N789" s="516"/>
      <c r="O789" s="441"/>
      <c r="P789" s="441"/>
      <c r="Q789" s="302"/>
      <c r="R789" s="455"/>
      <c r="S789" s="672"/>
      <c r="T789" s="645"/>
      <c r="U789" s="302"/>
      <c r="V789" s="254"/>
      <c r="W789" s="254"/>
      <c r="X789" s="254"/>
      <c r="Y789" s="254"/>
      <c r="Z789" s="254"/>
      <c r="AA789" s="254"/>
    </row>
    <row r="790" spans="4:27" x14ac:dyDescent="0.25">
      <c r="D790" s="427"/>
      <c r="E790" s="254"/>
      <c r="F790" s="302"/>
      <c r="G790" s="279"/>
      <c r="H790" s="321"/>
      <c r="I790" s="441"/>
      <c r="J790" s="490"/>
      <c r="K790" s="490"/>
      <c r="L790" s="490"/>
      <c r="M790" s="490"/>
      <c r="N790" s="516"/>
      <c r="O790" s="441"/>
      <c r="P790" s="441"/>
      <c r="Q790" s="302"/>
      <c r="R790" s="455"/>
      <c r="S790" s="672"/>
      <c r="T790" s="645"/>
      <c r="U790" s="302"/>
      <c r="V790" s="254"/>
      <c r="W790" s="254"/>
      <c r="X790" s="254"/>
      <c r="Y790" s="254"/>
      <c r="Z790" s="254"/>
      <c r="AA790" s="254"/>
    </row>
    <row r="791" spans="4:27" x14ac:dyDescent="0.25">
      <c r="D791" s="427"/>
      <c r="E791" s="254"/>
      <c r="F791" s="302"/>
      <c r="G791" s="279"/>
      <c r="H791" s="321"/>
      <c r="I791" s="441"/>
      <c r="J791" s="490"/>
      <c r="K791" s="490"/>
      <c r="L791" s="490"/>
      <c r="M791" s="490"/>
      <c r="N791" s="516"/>
      <c r="O791" s="441"/>
      <c r="P791" s="441"/>
      <c r="Q791" s="302"/>
      <c r="R791" s="455"/>
      <c r="S791" s="672"/>
      <c r="T791" s="645"/>
      <c r="U791" s="302"/>
      <c r="V791" s="254"/>
      <c r="W791" s="254"/>
      <c r="X791" s="254"/>
      <c r="Y791" s="254"/>
      <c r="Z791" s="254"/>
      <c r="AA791" s="254"/>
    </row>
    <row r="792" spans="4:27" x14ac:dyDescent="0.25">
      <c r="D792" s="427"/>
      <c r="E792" s="254"/>
      <c r="F792" s="302"/>
      <c r="G792" s="279"/>
      <c r="H792" s="321"/>
      <c r="I792" s="441"/>
      <c r="J792" s="490"/>
      <c r="K792" s="490"/>
      <c r="L792" s="490"/>
      <c r="M792" s="490"/>
      <c r="N792" s="516"/>
      <c r="O792" s="441"/>
      <c r="P792" s="441"/>
      <c r="Q792" s="302"/>
      <c r="R792" s="455"/>
      <c r="S792" s="672"/>
      <c r="T792" s="645"/>
      <c r="U792" s="302"/>
      <c r="V792" s="254"/>
      <c r="W792" s="254"/>
      <c r="X792" s="254"/>
      <c r="Y792" s="254"/>
      <c r="Z792" s="254"/>
      <c r="AA792" s="254"/>
    </row>
    <row r="793" spans="4:27" x14ac:dyDescent="0.25">
      <c r="D793" s="427"/>
      <c r="E793" s="254"/>
      <c r="F793" s="302"/>
      <c r="G793" s="279"/>
      <c r="H793" s="321"/>
      <c r="I793" s="441"/>
      <c r="J793" s="490"/>
      <c r="K793" s="490"/>
      <c r="L793" s="490"/>
      <c r="M793" s="490"/>
      <c r="N793" s="516"/>
      <c r="O793" s="441"/>
      <c r="P793" s="441"/>
      <c r="Q793" s="302"/>
      <c r="R793" s="455"/>
      <c r="S793" s="672"/>
      <c r="T793" s="645"/>
      <c r="U793" s="302"/>
      <c r="V793" s="254"/>
      <c r="W793" s="254"/>
      <c r="X793" s="254"/>
      <c r="Y793" s="254"/>
      <c r="Z793" s="254"/>
      <c r="AA793" s="254"/>
    </row>
    <row r="794" spans="4:27" x14ac:dyDescent="0.25">
      <c r="D794" s="427"/>
      <c r="E794" s="254"/>
      <c r="F794" s="302"/>
      <c r="G794" s="279"/>
      <c r="H794" s="321"/>
      <c r="I794" s="441"/>
      <c r="J794" s="490"/>
      <c r="K794" s="490"/>
      <c r="L794" s="490"/>
      <c r="M794" s="490"/>
      <c r="N794" s="516"/>
      <c r="O794" s="441"/>
      <c r="P794" s="441"/>
      <c r="Q794" s="302"/>
      <c r="R794" s="455"/>
      <c r="S794" s="672"/>
      <c r="T794" s="645"/>
      <c r="U794" s="302"/>
      <c r="V794" s="254"/>
      <c r="W794" s="254"/>
      <c r="X794" s="254"/>
      <c r="Y794" s="254"/>
      <c r="Z794" s="254"/>
      <c r="AA794" s="254"/>
    </row>
    <row r="795" spans="4:27" x14ac:dyDescent="0.25">
      <c r="D795" s="427"/>
      <c r="E795" s="254"/>
      <c r="F795" s="302"/>
      <c r="G795" s="279"/>
      <c r="H795" s="321"/>
      <c r="I795" s="441"/>
      <c r="J795" s="490"/>
      <c r="K795" s="490"/>
      <c r="L795" s="490"/>
      <c r="M795" s="490"/>
      <c r="N795" s="516"/>
      <c r="O795" s="441"/>
      <c r="P795" s="441"/>
      <c r="Q795" s="302"/>
      <c r="R795" s="455"/>
      <c r="S795" s="672"/>
      <c r="T795" s="645"/>
      <c r="U795" s="302"/>
      <c r="V795" s="254"/>
      <c r="W795" s="254"/>
      <c r="X795" s="254"/>
      <c r="Y795" s="254"/>
      <c r="Z795" s="254"/>
      <c r="AA795" s="254"/>
    </row>
    <row r="796" spans="4:27" x14ac:dyDescent="0.25">
      <c r="D796" s="427"/>
      <c r="E796" s="254"/>
      <c r="F796" s="302"/>
      <c r="G796" s="279"/>
      <c r="H796" s="321"/>
      <c r="I796" s="441"/>
      <c r="J796" s="490"/>
      <c r="K796" s="490"/>
      <c r="L796" s="490"/>
      <c r="M796" s="490"/>
      <c r="N796" s="516"/>
      <c r="O796" s="441"/>
      <c r="P796" s="441"/>
      <c r="Q796" s="302"/>
      <c r="R796" s="455"/>
      <c r="S796" s="672"/>
      <c r="T796" s="645"/>
      <c r="U796" s="302"/>
      <c r="V796" s="254"/>
      <c r="W796" s="254"/>
      <c r="X796" s="254"/>
      <c r="Y796" s="254"/>
      <c r="Z796" s="254"/>
      <c r="AA796" s="254"/>
    </row>
    <row r="797" spans="4:27" x14ac:dyDescent="0.25">
      <c r="D797" s="427"/>
      <c r="E797" s="254"/>
      <c r="F797" s="302"/>
      <c r="G797" s="279"/>
      <c r="H797" s="321"/>
      <c r="I797" s="441"/>
      <c r="J797" s="490"/>
      <c r="K797" s="490"/>
      <c r="L797" s="490"/>
      <c r="M797" s="490"/>
      <c r="N797" s="516"/>
      <c r="O797" s="441"/>
      <c r="P797" s="441"/>
      <c r="Q797" s="302"/>
      <c r="R797" s="455"/>
      <c r="S797" s="672"/>
      <c r="T797" s="645"/>
      <c r="U797" s="302"/>
      <c r="V797" s="254"/>
      <c r="W797" s="254"/>
      <c r="X797" s="254"/>
      <c r="Y797" s="254"/>
      <c r="Z797" s="254"/>
      <c r="AA797" s="254"/>
    </row>
    <row r="798" spans="4:27" x14ac:dyDescent="0.25">
      <c r="D798" s="427"/>
      <c r="E798" s="254"/>
      <c r="F798" s="302"/>
      <c r="G798" s="279"/>
      <c r="H798" s="321"/>
      <c r="I798" s="441"/>
      <c r="J798" s="490"/>
      <c r="K798" s="490"/>
      <c r="L798" s="490"/>
      <c r="M798" s="490"/>
      <c r="N798" s="516"/>
      <c r="O798" s="441"/>
      <c r="P798" s="441"/>
      <c r="Q798" s="302"/>
      <c r="R798" s="455"/>
      <c r="S798" s="672"/>
      <c r="T798" s="645"/>
      <c r="U798" s="302"/>
      <c r="V798" s="254"/>
      <c r="W798" s="254"/>
      <c r="X798" s="254"/>
      <c r="Y798" s="254"/>
      <c r="Z798" s="254"/>
      <c r="AA798" s="254"/>
    </row>
    <row r="799" spans="4:27" x14ac:dyDescent="0.25">
      <c r="D799" s="427"/>
      <c r="E799" s="254"/>
      <c r="F799" s="302"/>
      <c r="G799" s="279"/>
      <c r="H799" s="321"/>
      <c r="I799" s="441"/>
      <c r="J799" s="490"/>
      <c r="K799" s="490"/>
      <c r="L799" s="490"/>
      <c r="M799" s="490"/>
      <c r="N799" s="516"/>
      <c r="O799" s="441"/>
      <c r="P799" s="441"/>
      <c r="Q799" s="302"/>
      <c r="R799" s="455"/>
      <c r="S799" s="672"/>
      <c r="T799" s="645"/>
      <c r="U799" s="302"/>
      <c r="V799" s="254"/>
      <c r="W799" s="254"/>
      <c r="X799" s="254"/>
      <c r="Y799" s="254"/>
      <c r="Z799" s="254"/>
      <c r="AA799" s="254"/>
    </row>
    <row r="800" spans="4:27" x14ac:dyDescent="0.25">
      <c r="D800" s="427"/>
      <c r="E800" s="254"/>
      <c r="F800" s="302"/>
      <c r="G800" s="279"/>
      <c r="H800" s="321"/>
      <c r="I800" s="441"/>
      <c r="J800" s="490"/>
      <c r="K800" s="490"/>
      <c r="L800" s="490"/>
      <c r="M800" s="490"/>
      <c r="N800" s="516"/>
      <c r="O800" s="441"/>
      <c r="P800" s="441"/>
      <c r="Q800" s="302"/>
      <c r="R800" s="455"/>
      <c r="S800" s="672"/>
      <c r="T800" s="645"/>
      <c r="U800" s="302"/>
      <c r="V800" s="254"/>
      <c r="W800" s="254"/>
      <c r="X800" s="254"/>
      <c r="Y800" s="254"/>
      <c r="Z800" s="254"/>
      <c r="AA800" s="254"/>
    </row>
    <row r="801" spans="4:27" x14ac:dyDescent="0.25">
      <c r="D801" s="427"/>
      <c r="E801" s="254"/>
      <c r="F801" s="302"/>
      <c r="G801" s="279"/>
      <c r="H801" s="321"/>
      <c r="I801" s="441"/>
      <c r="J801" s="490"/>
      <c r="K801" s="490"/>
      <c r="L801" s="490"/>
      <c r="M801" s="490"/>
      <c r="N801" s="516"/>
      <c r="O801" s="441"/>
      <c r="P801" s="441"/>
      <c r="Q801" s="302"/>
      <c r="R801" s="455"/>
      <c r="S801" s="672"/>
      <c r="T801" s="645"/>
      <c r="U801" s="302"/>
      <c r="V801" s="254"/>
      <c r="W801" s="254"/>
      <c r="X801" s="254"/>
      <c r="Y801" s="254"/>
      <c r="Z801" s="254"/>
      <c r="AA801" s="254"/>
    </row>
    <row r="802" spans="4:27" x14ac:dyDescent="0.25">
      <c r="D802" s="427"/>
      <c r="E802" s="254"/>
      <c r="F802" s="302"/>
      <c r="G802" s="279"/>
      <c r="H802" s="321"/>
      <c r="I802" s="441"/>
      <c r="J802" s="490"/>
      <c r="K802" s="490"/>
      <c r="L802" s="490"/>
      <c r="M802" s="490"/>
      <c r="N802" s="516"/>
      <c r="O802" s="441"/>
      <c r="P802" s="441"/>
      <c r="Q802" s="302"/>
      <c r="R802" s="455"/>
      <c r="S802" s="672"/>
      <c r="T802" s="645"/>
      <c r="U802" s="302"/>
      <c r="V802" s="254"/>
      <c r="W802" s="254"/>
      <c r="X802" s="254"/>
      <c r="Y802" s="254"/>
      <c r="Z802" s="254"/>
      <c r="AA802" s="254"/>
    </row>
    <row r="803" spans="4:27" x14ac:dyDescent="0.25">
      <c r="D803" s="427"/>
      <c r="E803" s="254"/>
      <c r="F803" s="302"/>
      <c r="G803" s="279"/>
      <c r="H803" s="321"/>
      <c r="I803" s="441"/>
      <c r="J803" s="490"/>
      <c r="K803" s="490"/>
      <c r="L803" s="490"/>
      <c r="M803" s="490"/>
      <c r="N803" s="516"/>
      <c r="O803" s="441"/>
      <c r="P803" s="441"/>
      <c r="Q803" s="302"/>
      <c r="R803" s="455"/>
      <c r="S803" s="672"/>
      <c r="T803" s="645"/>
      <c r="U803" s="302"/>
      <c r="V803" s="254"/>
      <c r="W803" s="254"/>
      <c r="X803" s="254"/>
      <c r="Y803" s="254"/>
      <c r="Z803" s="254"/>
      <c r="AA803" s="254"/>
    </row>
    <row r="804" spans="4:27" x14ac:dyDescent="0.25">
      <c r="D804" s="427"/>
      <c r="E804" s="254"/>
      <c r="F804" s="302"/>
      <c r="G804" s="279"/>
      <c r="H804" s="321"/>
      <c r="I804" s="441"/>
      <c r="J804" s="490"/>
      <c r="K804" s="490"/>
      <c r="L804" s="490"/>
      <c r="M804" s="490"/>
      <c r="N804" s="516"/>
      <c r="O804" s="441"/>
      <c r="P804" s="441"/>
      <c r="Q804" s="302"/>
      <c r="R804" s="455"/>
      <c r="S804" s="672"/>
      <c r="T804" s="645"/>
      <c r="U804" s="302"/>
      <c r="V804" s="254"/>
      <c r="W804" s="254"/>
      <c r="X804" s="254"/>
      <c r="Y804" s="254"/>
      <c r="Z804" s="254"/>
      <c r="AA804" s="254"/>
    </row>
    <row r="805" spans="4:27" x14ac:dyDescent="0.25">
      <c r="D805" s="427"/>
      <c r="E805" s="254"/>
      <c r="F805" s="302"/>
      <c r="G805" s="279"/>
      <c r="H805" s="321"/>
      <c r="I805" s="441"/>
      <c r="J805" s="490"/>
      <c r="K805" s="490"/>
      <c r="L805" s="490"/>
      <c r="M805" s="490"/>
      <c r="N805" s="516"/>
      <c r="O805" s="441"/>
      <c r="P805" s="441"/>
      <c r="Q805" s="302"/>
      <c r="R805" s="455"/>
      <c r="S805" s="672"/>
      <c r="T805" s="645"/>
      <c r="U805" s="302"/>
      <c r="V805" s="254"/>
      <c r="W805" s="254"/>
      <c r="X805" s="254"/>
      <c r="Y805" s="254"/>
      <c r="Z805" s="254"/>
      <c r="AA805" s="254"/>
    </row>
    <row r="806" spans="4:27" x14ac:dyDescent="0.25">
      <c r="D806" s="427"/>
      <c r="E806" s="254"/>
      <c r="F806" s="302"/>
      <c r="G806" s="279"/>
      <c r="H806" s="321"/>
      <c r="I806" s="441"/>
      <c r="J806" s="490"/>
      <c r="K806" s="490"/>
      <c r="L806" s="490"/>
      <c r="M806" s="490"/>
      <c r="N806" s="516"/>
      <c r="O806" s="441"/>
      <c r="P806" s="441"/>
      <c r="Q806" s="302"/>
      <c r="R806" s="455"/>
      <c r="S806" s="672"/>
      <c r="T806" s="645"/>
      <c r="U806" s="302"/>
      <c r="V806" s="254"/>
      <c r="W806" s="254"/>
      <c r="X806" s="254"/>
      <c r="Y806" s="254"/>
      <c r="Z806" s="254"/>
      <c r="AA806" s="254"/>
    </row>
    <row r="807" spans="4:27" x14ac:dyDescent="0.25">
      <c r="D807" s="427"/>
      <c r="E807" s="254"/>
      <c r="F807" s="302"/>
      <c r="G807" s="279"/>
      <c r="H807" s="321"/>
      <c r="I807" s="441"/>
      <c r="J807" s="490"/>
      <c r="K807" s="490"/>
      <c r="L807" s="490"/>
      <c r="M807" s="490"/>
      <c r="N807" s="516"/>
      <c r="O807" s="441"/>
      <c r="P807" s="441"/>
      <c r="Q807" s="302"/>
      <c r="R807" s="455"/>
      <c r="S807" s="672"/>
      <c r="T807" s="645"/>
      <c r="U807" s="302"/>
      <c r="V807" s="254"/>
      <c r="W807" s="254"/>
      <c r="X807" s="254"/>
      <c r="Y807" s="254"/>
      <c r="Z807" s="254"/>
      <c r="AA807" s="254"/>
    </row>
    <row r="808" spans="4:27" x14ac:dyDescent="0.25">
      <c r="D808" s="427"/>
      <c r="E808" s="254"/>
      <c r="F808" s="302"/>
      <c r="G808" s="279"/>
      <c r="H808" s="321"/>
      <c r="I808" s="441"/>
      <c r="J808" s="490"/>
      <c r="K808" s="490"/>
      <c r="L808" s="490"/>
      <c r="M808" s="490"/>
      <c r="N808" s="516"/>
      <c r="O808" s="441"/>
      <c r="P808" s="441"/>
      <c r="Q808" s="302"/>
      <c r="R808" s="455"/>
      <c r="S808" s="672"/>
      <c r="T808" s="645"/>
      <c r="U808" s="302"/>
      <c r="V808" s="254"/>
      <c r="W808" s="254"/>
      <c r="X808" s="254"/>
      <c r="Y808" s="254"/>
      <c r="Z808" s="254"/>
      <c r="AA808" s="254"/>
    </row>
    <row r="809" spans="4:27" x14ac:dyDescent="0.25">
      <c r="D809" s="427"/>
      <c r="E809" s="254"/>
      <c r="F809" s="302"/>
      <c r="G809" s="279"/>
      <c r="H809" s="321"/>
      <c r="I809" s="441"/>
      <c r="J809" s="490"/>
      <c r="K809" s="490"/>
      <c r="L809" s="490"/>
      <c r="M809" s="490"/>
      <c r="N809" s="516"/>
      <c r="O809" s="441"/>
      <c r="P809" s="441"/>
      <c r="Q809" s="302"/>
      <c r="R809" s="455"/>
      <c r="S809" s="672"/>
      <c r="T809" s="645"/>
      <c r="U809" s="302"/>
      <c r="V809" s="254"/>
      <c r="W809" s="254"/>
      <c r="X809" s="254"/>
      <c r="Y809" s="254"/>
      <c r="Z809" s="254"/>
      <c r="AA809" s="254"/>
    </row>
    <row r="810" spans="4:27" x14ac:dyDescent="0.25">
      <c r="D810" s="427"/>
      <c r="E810" s="254"/>
      <c r="F810" s="302"/>
      <c r="G810" s="279"/>
      <c r="H810" s="321"/>
      <c r="I810" s="441"/>
      <c r="J810" s="490"/>
      <c r="K810" s="490"/>
      <c r="L810" s="490"/>
      <c r="M810" s="490"/>
      <c r="N810" s="516"/>
      <c r="O810" s="441"/>
      <c r="P810" s="441"/>
      <c r="Q810" s="302"/>
      <c r="R810" s="455"/>
      <c r="S810" s="672"/>
      <c r="T810" s="645"/>
      <c r="U810" s="302"/>
      <c r="V810" s="254"/>
      <c r="W810" s="254"/>
      <c r="X810" s="254"/>
      <c r="Y810" s="254"/>
      <c r="Z810" s="254"/>
      <c r="AA810" s="254"/>
    </row>
    <row r="811" spans="4:27" x14ac:dyDescent="0.25">
      <c r="D811" s="427"/>
      <c r="E811" s="254"/>
      <c r="F811" s="302"/>
      <c r="G811" s="279"/>
      <c r="H811" s="321"/>
      <c r="I811" s="441"/>
      <c r="J811" s="490"/>
      <c r="K811" s="490"/>
      <c r="L811" s="490"/>
      <c r="M811" s="490"/>
      <c r="N811" s="516"/>
      <c r="O811" s="441"/>
      <c r="P811" s="441"/>
      <c r="Q811" s="302"/>
      <c r="R811" s="455"/>
      <c r="S811" s="672"/>
      <c r="T811" s="645"/>
      <c r="U811" s="302"/>
      <c r="V811" s="254"/>
      <c r="W811" s="254"/>
      <c r="X811" s="254"/>
      <c r="Y811" s="254"/>
      <c r="Z811" s="254"/>
      <c r="AA811" s="254"/>
    </row>
    <row r="812" spans="4:27" x14ac:dyDescent="0.25">
      <c r="D812" s="427"/>
      <c r="E812" s="254"/>
      <c r="F812" s="302"/>
      <c r="G812" s="279"/>
      <c r="H812" s="321"/>
      <c r="I812" s="441"/>
      <c r="J812" s="490"/>
      <c r="K812" s="490"/>
      <c r="L812" s="490"/>
      <c r="M812" s="490"/>
      <c r="N812" s="516"/>
      <c r="O812" s="441"/>
      <c r="P812" s="441"/>
      <c r="Q812" s="302"/>
      <c r="R812" s="455"/>
      <c r="S812" s="672"/>
      <c r="T812" s="645"/>
      <c r="U812" s="302"/>
      <c r="V812" s="254"/>
      <c r="W812" s="254"/>
      <c r="X812" s="254"/>
      <c r="Y812" s="254"/>
      <c r="Z812" s="254"/>
      <c r="AA812" s="254"/>
    </row>
  </sheetData>
  <mergeCells count="4">
    <mergeCell ref="B698:B699"/>
    <mergeCell ref="B704:B706"/>
    <mergeCell ref="B761:B763"/>
    <mergeCell ref="E4:T4"/>
  </mergeCells>
  <pageMargins left="0" right="0" top="0" bottom="0" header="0" footer="0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2"/>
  <sheetViews>
    <sheetView workbookViewId="0">
      <selection activeCell="J37" sqref="J37"/>
    </sheetView>
  </sheetViews>
  <sheetFormatPr defaultColWidth="9.140625" defaultRowHeight="15" x14ac:dyDescent="0.25"/>
  <cols>
    <col min="1" max="1" width="6" style="522" customWidth="1"/>
    <col min="2" max="2" width="33.140625" style="522" customWidth="1"/>
    <col min="3" max="3" width="24.85546875" style="522" customWidth="1"/>
    <col min="4" max="4" width="31.5703125" style="522" customWidth="1"/>
    <col min="5" max="5" width="40.28515625" style="522" customWidth="1"/>
    <col min="6" max="6" width="28.42578125" style="522" customWidth="1"/>
    <col min="7" max="7" width="22.28515625" style="522" customWidth="1"/>
    <col min="8" max="8" width="14.140625" style="522" customWidth="1"/>
    <col min="9" max="9" width="14.28515625" style="522" customWidth="1"/>
    <col min="10" max="10" width="16.42578125" style="522" customWidth="1"/>
    <col min="11" max="11" width="35" style="522" customWidth="1"/>
    <col min="12" max="12" width="13.42578125" style="522" customWidth="1"/>
    <col min="13" max="13" width="12.28515625" style="522" customWidth="1"/>
    <col min="14" max="14" width="9.5703125" style="522" customWidth="1"/>
    <col min="15" max="15" width="8.140625" style="522" customWidth="1"/>
    <col min="16" max="16" width="8" style="522" customWidth="1"/>
    <col min="17" max="19" width="10.7109375" style="522" bestFit="1" customWidth="1"/>
    <col min="20" max="20" width="9.140625" style="522"/>
    <col min="21" max="23" width="9.140625" style="522" hidden="1" customWidth="1"/>
    <col min="24" max="16384" width="9.140625" style="522"/>
  </cols>
  <sheetData>
    <row r="1" spans="1:23" ht="15.75" x14ac:dyDescent="0.25">
      <c r="A1" s="521" t="s">
        <v>230</v>
      </c>
      <c r="C1" s="521"/>
      <c r="D1" s="521"/>
      <c r="E1" s="521"/>
      <c r="F1" s="521"/>
      <c r="G1" s="521"/>
      <c r="H1" s="521"/>
      <c r="I1" s="521"/>
      <c r="J1" s="521"/>
      <c r="U1" s="523" t="s">
        <v>231</v>
      </c>
      <c r="V1" s="523" t="s">
        <v>232</v>
      </c>
      <c r="W1" s="523" t="s">
        <v>233</v>
      </c>
    </row>
    <row r="2" spans="1:23" x14ac:dyDescent="0.25">
      <c r="A2" s="524"/>
      <c r="C2" s="524"/>
      <c r="D2" s="524"/>
      <c r="E2" s="524"/>
      <c r="F2" s="524"/>
      <c r="G2" s="524"/>
      <c r="H2" s="524"/>
      <c r="I2" s="524"/>
      <c r="J2" s="524"/>
      <c r="U2" s="523" t="s">
        <v>234</v>
      </c>
      <c r="V2" s="523" t="s">
        <v>235</v>
      </c>
      <c r="W2" s="523"/>
    </row>
    <row r="3" spans="1:23" ht="15.75" customHeight="1" x14ac:dyDescent="0.25">
      <c r="A3" s="525" t="s">
        <v>236</v>
      </c>
      <c r="C3" s="526"/>
      <c r="D3" s="526"/>
      <c r="E3" s="526"/>
      <c r="F3" s="526"/>
      <c r="G3" s="524"/>
      <c r="H3" s="524"/>
      <c r="I3" s="524"/>
      <c r="J3" s="524"/>
      <c r="U3" s="523" t="s">
        <v>237</v>
      </c>
      <c r="V3" s="523" t="s">
        <v>238</v>
      </c>
      <c r="W3" s="523"/>
    </row>
    <row r="4" spans="1:23" ht="15.75" customHeight="1" x14ac:dyDescent="0.3">
      <c r="B4" s="527"/>
      <c r="C4" s="527"/>
      <c r="D4" s="527"/>
      <c r="E4" s="527"/>
      <c r="F4" s="527"/>
      <c r="G4" s="528"/>
      <c r="H4" s="528"/>
      <c r="I4" s="528"/>
      <c r="J4" s="528"/>
      <c r="U4" s="523" t="s">
        <v>239</v>
      </c>
      <c r="V4" s="523"/>
    </row>
    <row r="5" spans="1:23" ht="18.75" customHeight="1" x14ac:dyDescent="0.25">
      <c r="B5" s="529" t="s">
        <v>240</v>
      </c>
      <c r="C5" s="530">
        <f>'[1]2024-2026 mjcc'!G105</f>
        <v>1160</v>
      </c>
      <c r="E5" s="529" t="s">
        <v>241</v>
      </c>
      <c r="F5" s="531">
        <v>2017</v>
      </c>
      <c r="H5" s="528"/>
      <c r="I5" s="528"/>
      <c r="J5" s="528"/>
    </row>
    <row r="6" spans="1:23" ht="40.5" x14ac:dyDescent="0.25">
      <c r="B6" s="529" t="s">
        <v>242</v>
      </c>
      <c r="C6" s="532" t="str">
        <f>'[1]2024-2026 mjcc'!I105</f>
        <v xml:space="preserve"> Հաշմանդամություն ունեցող անձանց աջակցություն </v>
      </c>
      <c r="E6" s="529" t="s">
        <v>243</v>
      </c>
      <c r="F6" s="531" t="s">
        <v>244</v>
      </c>
      <c r="H6" s="528"/>
      <c r="I6" s="528"/>
      <c r="J6" s="528"/>
    </row>
    <row r="7" spans="1:23" ht="18" customHeight="1" x14ac:dyDescent="0.25">
      <c r="B7" s="529" t="s">
        <v>245</v>
      </c>
      <c r="C7" s="530" t="str">
        <f>'[1]2024-2026 mjcc'!H112</f>
        <v xml:space="preserve"> 12001</v>
      </c>
      <c r="H7" s="528"/>
      <c r="I7" s="528"/>
      <c r="J7" s="528"/>
    </row>
    <row r="8" spans="1:23" ht="78.75" customHeight="1" x14ac:dyDescent="0.25">
      <c r="B8" s="529" t="s">
        <v>246</v>
      </c>
      <c r="C8" s="532" t="str">
        <f>'[1]2024-2026 mjcc'!I112</f>
        <v xml:space="preserve"> Պետական հավաստագրերով աջակցող միջոցների տրամադրում</v>
      </c>
      <c r="H8" s="528"/>
      <c r="I8" s="528"/>
      <c r="J8" s="528"/>
    </row>
    <row r="9" spans="1:23" ht="17.25" x14ac:dyDescent="0.25">
      <c r="B9" s="524"/>
      <c r="C9" s="524"/>
      <c r="D9" s="524"/>
      <c r="E9" s="524"/>
      <c r="F9" s="528"/>
      <c r="G9" s="528"/>
      <c r="H9" s="528"/>
      <c r="I9" s="528"/>
      <c r="J9" s="528"/>
    </row>
    <row r="10" spans="1:23" ht="15.75" customHeight="1" x14ac:dyDescent="0.25">
      <c r="A10" s="525" t="s">
        <v>247</v>
      </c>
      <c r="C10" s="528"/>
      <c r="D10" s="528"/>
      <c r="E10" s="528"/>
      <c r="F10" s="528"/>
      <c r="G10" s="528"/>
      <c r="H10" s="528"/>
      <c r="I10" s="528"/>
      <c r="J10" s="528"/>
    </row>
    <row r="11" spans="1:23" ht="17.25" x14ac:dyDescent="0.25">
      <c r="B11" s="528"/>
      <c r="C11" s="528"/>
      <c r="D11" s="528"/>
      <c r="E11" s="528"/>
      <c r="F11" s="528"/>
      <c r="G11" s="528"/>
      <c r="H11" s="528"/>
      <c r="I11" s="528"/>
      <c r="J11" s="528"/>
    </row>
    <row r="12" spans="1:23" ht="55.5" x14ac:dyDescent="0.25">
      <c r="B12" s="533" t="s">
        <v>248</v>
      </c>
      <c r="C12" s="534" t="s">
        <v>249</v>
      </c>
      <c r="D12" s="534" t="s">
        <v>250</v>
      </c>
      <c r="E12" s="534" t="s">
        <v>251</v>
      </c>
      <c r="F12" s="528"/>
      <c r="G12" s="528"/>
      <c r="H12" s="528"/>
      <c r="I12" s="528"/>
      <c r="J12" s="528"/>
    </row>
    <row r="13" spans="1:23" ht="203.25" x14ac:dyDescent="0.3">
      <c r="B13" s="535" t="s">
        <v>252</v>
      </c>
      <c r="C13" s="536" t="s">
        <v>253</v>
      </c>
      <c r="D13" s="536" t="s">
        <v>254</v>
      </c>
      <c r="E13" s="537" t="s">
        <v>255</v>
      </c>
      <c r="F13" s="527"/>
      <c r="G13" s="528"/>
      <c r="H13" s="528"/>
      <c r="I13" s="528"/>
      <c r="J13" s="527"/>
    </row>
    <row r="14" spans="1:23" ht="17.25" x14ac:dyDescent="0.3">
      <c r="B14" s="538"/>
      <c r="C14" s="538"/>
      <c r="D14" s="538"/>
      <c r="E14" s="538"/>
      <c r="F14" s="528"/>
      <c r="G14" s="528"/>
      <c r="H14" s="528"/>
      <c r="I14" s="528"/>
      <c r="J14" s="527"/>
    </row>
    <row r="15" spans="1:23" ht="17.25" x14ac:dyDescent="0.3">
      <c r="A15" s="525" t="s">
        <v>256</v>
      </c>
      <c r="C15" s="528"/>
      <c r="D15" s="528"/>
      <c r="E15" s="528"/>
      <c r="F15" s="528"/>
      <c r="G15" s="528"/>
      <c r="H15" s="528"/>
      <c r="I15" s="528"/>
      <c r="J15" s="527"/>
    </row>
    <row r="16" spans="1:23" ht="17.25" x14ac:dyDescent="0.3">
      <c r="B16" s="538"/>
      <c r="C16" s="528"/>
      <c r="D16" s="528"/>
      <c r="E16" s="528"/>
      <c r="F16" s="528"/>
      <c r="G16" s="528"/>
      <c r="H16" s="528"/>
      <c r="I16" s="528"/>
      <c r="J16" s="527"/>
    </row>
    <row r="17" spans="1:11" ht="15" customHeight="1" x14ac:dyDescent="0.25">
      <c r="B17" s="688" t="s">
        <v>257</v>
      </c>
      <c r="C17" s="688" t="s">
        <v>258</v>
      </c>
      <c r="D17" s="688" t="s">
        <v>259</v>
      </c>
      <c r="E17" s="688" t="s">
        <v>260</v>
      </c>
      <c r="F17" s="685" t="s">
        <v>261</v>
      </c>
      <c r="G17" s="685"/>
      <c r="H17" s="685"/>
      <c r="I17" s="685"/>
      <c r="J17" s="685"/>
      <c r="K17" s="685" t="s">
        <v>262</v>
      </c>
    </row>
    <row r="18" spans="1:11" x14ac:dyDescent="0.25">
      <c r="B18" s="688"/>
      <c r="C18" s="688"/>
      <c r="D18" s="688"/>
      <c r="E18" s="688"/>
      <c r="F18" s="539" t="s">
        <v>263</v>
      </c>
      <c r="G18" s="539" t="s">
        <v>264</v>
      </c>
      <c r="H18" s="539" t="s">
        <v>265</v>
      </c>
      <c r="I18" s="539" t="s">
        <v>266</v>
      </c>
      <c r="J18" s="539" t="s">
        <v>267</v>
      </c>
      <c r="K18" s="685"/>
    </row>
    <row r="19" spans="1:11" ht="93.75" customHeight="1" x14ac:dyDescent="0.25">
      <c r="B19" s="540" t="s">
        <v>268</v>
      </c>
      <c r="C19" s="540" t="s">
        <v>46</v>
      </c>
      <c r="D19" s="540" t="s">
        <v>269</v>
      </c>
      <c r="E19" s="540"/>
      <c r="F19" s="540">
        <v>21225</v>
      </c>
      <c r="G19" s="540">
        <v>18641</v>
      </c>
      <c r="H19" s="540">
        <v>22048</v>
      </c>
      <c r="I19" s="540">
        <v>22048</v>
      </c>
      <c r="J19" s="540">
        <v>22048</v>
      </c>
      <c r="K19" s="686" t="s">
        <v>270</v>
      </c>
    </row>
    <row r="20" spans="1:11" ht="58.5" customHeight="1" x14ac:dyDescent="0.25">
      <c r="B20" s="540" t="s">
        <v>271</v>
      </c>
      <c r="C20" s="540" t="s">
        <v>272</v>
      </c>
      <c r="D20" s="540"/>
      <c r="E20" s="540"/>
      <c r="F20" s="563">
        <v>1276759.8</v>
      </c>
      <c r="G20" s="563">
        <v>1947243</v>
      </c>
      <c r="H20" s="563">
        <v>1773332.2</v>
      </c>
      <c r="I20" s="563">
        <v>1773332.2</v>
      </c>
      <c r="J20" s="563">
        <v>1773332.2</v>
      </c>
      <c r="K20" s="687"/>
    </row>
    <row r="21" spans="1:11" ht="17.25" x14ac:dyDescent="0.25">
      <c r="B21" s="528"/>
      <c r="C21" s="528"/>
      <c r="D21" s="528"/>
      <c r="E21" s="528"/>
      <c r="F21" s="528"/>
      <c r="G21" s="528"/>
      <c r="H21" s="528"/>
      <c r="I21" s="528"/>
      <c r="J21" s="528"/>
    </row>
    <row r="22" spans="1:11" ht="15.75" x14ac:dyDescent="0.25">
      <c r="A22" s="542" t="s">
        <v>273</v>
      </c>
      <c r="C22" s="543"/>
      <c r="D22" s="543"/>
      <c r="E22" s="543"/>
      <c r="F22" s="543"/>
      <c r="G22" s="543"/>
      <c r="H22" s="543"/>
      <c r="I22" s="543"/>
      <c r="J22" s="543"/>
    </row>
    <row r="23" spans="1:11" x14ac:dyDescent="0.25">
      <c r="A23" s="544"/>
      <c r="C23" s="545"/>
      <c r="D23" s="545"/>
      <c r="E23" s="545"/>
      <c r="F23" s="545"/>
      <c r="G23" s="546"/>
      <c r="H23" s="545"/>
      <c r="I23" s="545"/>
      <c r="J23" s="545"/>
    </row>
    <row r="24" spans="1:11" x14ac:dyDescent="0.25">
      <c r="A24" s="547" t="s">
        <v>274</v>
      </c>
      <c r="C24" s="548"/>
      <c r="D24" s="548"/>
      <c r="E24" s="543"/>
      <c r="F24" s="543"/>
      <c r="G24" s="549"/>
      <c r="H24" s="543"/>
      <c r="I24" s="543"/>
      <c r="J24" s="543"/>
    </row>
    <row r="25" spans="1:11" x14ac:dyDescent="0.25">
      <c r="B25" s="548"/>
      <c r="C25" s="548"/>
      <c r="D25" s="548"/>
      <c r="E25" s="543"/>
      <c r="F25" s="543"/>
      <c r="G25" s="543"/>
      <c r="H25" s="543"/>
      <c r="I25" s="543"/>
      <c r="J25" s="543"/>
    </row>
    <row r="26" spans="1:11" x14ac:dyDescent="0.25">
      <c r="B26" s="548"/>
      <c r="C26" s="548"/>
      <c r="D26" s="548"/>
      <c r="E26" s="543"/>
      <c r="F26" s="543"/>
      <c r="G26" s="543"/>
      <c r="H26" s="543"/>
      <c r="I26" s="543"/>
      <c r="J26" s="543"/>
    </row>
    <row r="27" spans="1:11" x14ac:dyDescent="0.25">
      <c r="B27" s="548"/>
      <c r="C27" s="548"/>
      <c r="D27" s="548"/>
      <c r="E27" s="543"/>
      <c r="F27" s="543"/>
      <c r="G27" s="543"/>
      <c r="H27" s="543"/>
      <c r="I27" s="543"/>
      <c r="J27" s="543"/>
    </row>
    <row r="28" spans="1:11" x14ac:dyDescent="0.25">
      <c r="B28" s="548"/>
      <c r="C28" s="548"/>
      <c r="D28" s="548"/>
      <c r="E28" s="543"/>
      <c r="F28" s="543"/>
      <c r="G28" s="543"/>
      <c r="H28" s="543"/>
      <c r="I28" s="543"/>
      <c r="J28" s="543"/>
    </row>
    <row r="29" spans="1:11" x14ac:dyDescent="0.25">
      <c r="A29" s="547" t="s">
        <v>275</v>
      </c>
      <c r="E29" s="543"/>
      <c r="F29" s="543"/>
      <c r="G29" s="543"/>
      <c r="H29" s="543"/>
      <c r="I29" s="543"/>
      <c r="J29" s="543"/>
    </row>
    <row r="30" spans="1:11" ht="21.75" customHeight="1" x14ac:dyDescent="0.25">
      <c r="B30" s="691"/>
      <c r="C30" s="692"/>
      <c r="D30" s="692"/>
      <c r="E30" s="693"/>
      <c r="F30" s="543"/>
      <c r="G30" s="543"/>
      <c r="H30" s="543"/>
      <c r="I30" s="543"/>
      <c r="J30" s="543"/>
    </row>
    <row r="31" spans="1:11" ht="17.25" x14ac:dyDescent="0.25">
      <c r="B31" s="528"/>
      <c r="C31" s="528"/>
      <c r="D31" s="528"/>
      <c r="E31" s="543"/>
      <c r="F31" s="543"/>
      <c r="G31" s="543"/>
      <c r="H31" s="543"/>
      <c r="I31" s="543"/>
      <c r="J31" s="543"/>
    </row>
    <row r="32" spans="1:11" x14ac:dyDescent="0.25">
      <c r="A32" s="525" t="s">
        <v>276</v>
      </c>
    </row>
    <row r="34" spans="2:19" ht="43.5" customHeight="1" x14ac:dyDescent="0.25">
      <c r="B34" s="694" t="s">
        <v>277</v>
      </c>
      <c r="C34" s="550" t="s">
        <v>278</v>
      </c>
      <c r="D34" s="550" t="s">
        <v>279</v>
      </c>
      <c r="E34" s="689" t="s">
        <v>280</v>
      </c>
      <c r="F34" s="689"/>
      <c r="G34" s="689"/>
      <c r="H34" s="689" t="s">
        <v>281</v>
      </c>
      <c r="I34" s="689"/>
      <c r="J34" s="689"/>
      <c r="K34" s="689" t="s">
        <v>282</v>
      </c>
      <c r="L34" s="689"/>
      <c r="M34" s="689"/>
      <c r="N34" s="689" t="s">
        <v>283</v>
      </c>
      <c r="O34" s="689"/>
      <c r="P34" s="689"/>
      <c r="Q34" s="690" t="s">
        <v>284</v>
      </c>
      <c r="R34" s="690"/>
      <c r="S34" s="690"/>
    </row>
    <row r="35" spans="2:19" ht="30" customHeight="1" x14ac:dyDescent="0.25">
      <c r="B35" s="694"/>
      <c r="C35" s="550" t="s">
        <v>285</v>
      </c>
      <c r="D35" s="550" t="s">
        <v>286</v>
      </c>
      <c r="E35" s="551" t="s">
        <v>265</v>
      </c>
      <c r="F35" s="551" t="s">
        <v>266</v>
      </c>
      <c r="G35" s="551" t="s">
        <v>267</v>
      </c>
      <c r="H35" s="551" t="s">
        <v>265</v>
      </c>
      <c r="I35" s="551" t="s">
        <v>266</v>
      </c>
      <c r="J35" s="551" t="s">
        <v>267</v>
      </c>
      <c r="K35" s="551" t="s">
        <v>287</v>
      </c>
      <c r="L35" s="551" t="s">
        <v>288</v>
      </c>
      <c r="M35" s="551" t="s">
        <v>289</v>
      </c>
      <c r="N35" s="551" t="s">
        <v>287</v>
      </c>
      <c r="O35" s="551" t="s">
        <v>288</v>
      </c>
      <c r="P35" s="551" t="s">
        <v>289</v>
      </c>
      <c r="Q35" s="552" t="s">
        <v>265</v>
      </c>
      <c r="R35" s="552" t="s">
        <v>266</v>
      </c>
      <c r="S35" s="552" t="s">
        <v>267</v>
      </c>
    </row>
    <row r="36" spans="2:19" x14ac:dyDescent="0.25">
      <c r="B36" s="540" t="s">
        <v>271</v>
      </c>
      <c r="C36" s="563">
        <v>1276759.8</v>
      </c>
      <c r="D36" s="563">
        <v>1924342.6</v>
      </c>
      <c r="E36" s="541"/>
      <c r="F36" s="541"/>
      <c r="G36" s="562"/>
      <c r="H36" s="554">
        <f>1773332.2-C36</f>
        <v>496572.39999999991</v>
      </c>
      <c r="I36" s="554">
        <f>1773332.2-C36</f>
        <v>496572.39999999991</v>
      </c>
      <c r="J36" s="554">
        <f>1773332.2-C36</f>
        <v>496572.39999999991</v>
      </c>
      <c r="K36" s="555">
        <f>C36+E36+H36</f>
        <v>1773332.2</v>
      </c>
      <c r="L36" s="555">
        <f>C36+F36+I36</f>
        <v>1773332.2</v>
      </c>
      <c r="M36" s="555">
        <f>C36+G36+J36</f>
        <v>1773332.2</v>
      </c>
      <c r="N36" s="556"/>
      <c r="O36" s="556"/>
      <c r="P36" s="556"/>
      <c r="Q36" s="557">
        <f>K36+N36</f>
        <v>1773332.2</v>
      </c>
      <c r="R36" s="557">
        <f>L36+O36</f>
        <v>1773332.2</v>
      </c>
      <c r="S36" s="557">
        <f>M36+P36</f>
        <v>1773332.2</v>
      </c>
    </row>
    <row r="37" spans="2:19" x14ac:dyDescent="0.25">
      <c r="B37" s="540"/>
      <c r="C37" s="541"/>
      <c r="D37" s="541"/>
      <c r="E37" s="541"/>
      <c r="F37" s="541"/>
      <c r="G37" s="553"/>
      <c r="H37" s="554"/>
      <c r="I37" s="554"/>
      <c r="J37" s="554"/>
      <c r="K37" s="555">
        <f t="shared" ref="K37:M39" si="0">C37+E37+H37</f>
        <v>0</v>
      </c>
      <c r="L37" s="555">
        <f t="shared" si="0"/>
        <v>0</v>
      </c>
      <c r="M37" s="555">
        <f t="shared" si="0"/>
        <v>0</v>
      </c>
      <c r="N37" s="556"/>
      <c r="O37" s="556"/>
      <c r="P37" s="556"/>
      <c r="Q37" s="557">
        <f t="shared" ref="Q37:S39" si="1">K37+N37</f>
        <v>0</v>
      </c>
      <c r="R37" s="557">
        <f t="shared" si="1"/>
        <v>0</v>
      </c>
      <c r="S37" s="557">
        <f t="shared" si="1"/>
        <v>0</v>
      </c>
    </row>
    <row r="38" spans="2:19" x14ac:dyDescent="0.25">
      <c r="B38" s="558"/>
      <c r="C38" s="558"/>
      <c r="D38" s="558"/>
      <c r="E38" s="559"/>
      <c r="F38" s="559"/>
      <c r="G38" s="559"/>
      <c r="H38" s="556"/>
      <c r="I38" s="556"/>
      <c r="J38" s="556"/>
      <c r="K38" s="555">
        <f t="shared" si="0"/>
        <v>0</v>
      </c>
      <c r="L38" s="555">
        <f t="shared" si="0"/>
        <v>0</v>
      </c>
      <c r="M38" s="555">
        <f t="shared" si="0"/>
        <v>0</v>
      </c>
      <c r="N38" s="556"/>
      <c r="O38" s="556"/>
      <c r="P38" s="556"/>
      <c r="Q38" s="557">
        <f t="shared" si="1"/>
        <v>0</v>
      </c>
      <c r="R38" s="557">
        <f t="shared" si="1"/>
        <v>0</v>
      </c>
      <c r="S38" s="557">
        <f t="shared" si="1"/>
        <v>0</v>
      </c>
    </row>
    <row r="39" spans="2:19" x14ac:dyDescent="0.25">
      <c r="B39" s="558"/>
      <c r="C39" s="558"/>
      <c r="D39" s="558"/>
      <c r="E39" s="559"/>
      <c r="F39" s="559"/>
      <c r="G39" s="559"/>
      <c r="H39" s="556"/>
      <c r="I39" s="556"/>
      <c r="J39" s="556"/>
      <c r="K39" s="555">
        <f t="shared" si="0"/>
        <v>0</v>
      </c>
      <c r="L39" s="555">
        <f t="shared" si="0"/>
        <v>0</v>
      </c>
      <c r="M39" s="555">
        <f t="shared" si="0"/>
        <v>0</v>
      </c>
      <c r="N39" s="556"/>
      <c r="O39" s="556"/>
      <c r="P39" s="556"/>
      <c r="Q39" s="557">
        <f t="shared" si="1"/>
        <v>0</v>
      </c>
      <c r="R39" s="557">
        <f t="shared" si="1"/>
        <v>0</v>
      </c>
      <c r="S39" s="557">
        <f t="shared" si="1"/>
        <v>0</v>
      </c>
    </row>
    <row r="40" spans="2:19" ht="28.5" x14ac:dyDescent="0.25">
      <c r="B40" s="560" t="s">
        <v>290</v>
      </c>
      <c r="C40" s="569">
        <f t="shared" ref="C40:D40" si="2">SUM(C36:C39)</f>
        <v>1276759.8</v>
      </c>
      <c r="D40" s="569">
        <f t="shared" si="2"/>
        <v>1924342.6</v>
      </c>
      <c r="E40" s="551">
        <f>SUM(E36:E39)</f>
        <v>0</v>
      </c>
      <c r="F40" s="551">
        <f t="shared" ref="F40:M40" si="3">SUM(F36:F39)</f>
        <v>0</v>
      </c>
      <c r="G40" s="551">
        <f t="shared" si="3"/>
        <v>0</v>
      </c>
      <c r="H40" s="555">
        <f t="shared" si="3"/>
        <v>496572.39999999991</v>
      </c>
      <c r="I40" s="555">
        <f t="shared" si="3"/>
        <v>496572.39999999991</v>
      </c>
      <c r="J40" s="555">
        <f t="shared" si="3"/>
        <v>496572.39999999991</v>
      </c>
      <c r="K40" s="555">
        <f t="shared" si="3"/>
        <v>1773332.2</v>
      </c>
      <c r="L40" s="555">
        <f t="shared" si="3"/>
        <v>1773332.2</v>
      </c>
      <c r="M40" s="555">
        <f t="shared" si="3"/>
        <v>1773332.2</v>
      </c>
      <c r="N40" s="561" t="s">
        <v>291</v>
      </c>
      <c r="O40" s="561" t="s">
        <v>291</v>
      </c>
      <c r="P40" s="561" t="s">
        <v>291</v>
      </c>
      <c r="Q40" s="557" t="s">
        <v>291</v>
      </c>
      <c r="R40" s="557" t="s">
        <v>291</v>
      </c>
      <c r="S40" s="557" t="s">
        <v>291</v>
      </c>
    </row>
    <row r="41" spans="2:19" ht="28.5" x14ac:dyDescent="0.25">
      <c r="B41" s="560" t="s">
        <v>292</v>
      </c>
      <c r="C41" s="570"/>
      <c r="D41" s="571"/>
      <c r="E41" s="551" t="s">
        <v>293</v>
      </c>
      <c r="F41" s="551" t="s">
        <v>293</v>
      </c>
      <c r="G41" s="551" t="s">
        <v>293</v>
      </c>
      <c r="H41" s="555" t="s">
        <v>293</v>
      </c>
      <c r="I41" s="555" t="s">
        <v>293</v>
      </c>
      <c r="J41" s="555" t="s">
        <v>293</v>
      </c>
      <c r="K41" s="555"/>
      <c r="L41" s="555"/>
      <c r="M41" s="555"/>
      <c r="N41" s="561" t="s">
        <v>291</v>
      </c>
      <c r="O41" s="561" t="s">
        <v>291</v>
      </c>
      <c r="P41" s="561" t="s">
        <v>291</v>
      </c>
      <c r="Q41" s="557" t="s">
        <v>291</v>
      </c>
      <c r="R41" s="557" t="s">
        <v>291</v>
      </c>
      <c r="S41" s="557" t="s">
        <v>291</v>
      </c>
    </row>
    <row r="42" spans="2:19" x14ac:dyDescent="0.25">
      <c r="B42" s="560" t="s">
        <v>294</v>
      </c>
      <c r="C42" s="569">
        <f>SUM(C36:C39)</f>
        <v>1276759.8</v>
      </c>
      <c r="D42" s="569">
        <f>SUM(D36:D39)</f>
        <v>1924342.6</v>
      </c>
      <c r="E42" s="551">
        <f>E40</f>
        <v>0</v>
      </c>
      <c r="F42" s="551">
        <f t="shared" ref="F42:J42" si="4">F40</f>
        <v>0</v>
      </c>
      <c r="G42" s="551">
        <f t="shared" si="4"/>
        <v>0</v>
      </c>
      <c r="H42" s="555">
        <f t="shared" si="4"/>
        <v>496572.39999999991</v>
      </c>
      <c r="I42" s="555">
        <f t="shared" si="4"/>
        <v>496572.39999999991</v>
      </c>
      <c r="J42" s="555">
        <f t="shared" si="4"/>
        <v>496572.39999999991</v>
      </c>
      <c r="K42" s="561">
        <f>K40+K41</f>
        <v>1773332.2</v>
      </c>
      <c r="L42" s="561">
        <f t="shared" ref="L42:M42" si="5">L40+L41</f>
        <v>1773332.2</v>
      </c>
      <c r="M42" s="561">
        <f t="shared" si="5"/>
        <v>1773332.2</v>
      </c>
      <c r="N42" s="561">
        <f>SUM(N36:N39)</f>
        <v>0</v>
      </c>
      <c r="O42" s="561">
        <f t="shared" ref="O42:P42" si="6">SUM(O36:O39)</f>
        <v>0</v>
      </c>
      <c r="P42" s="561">
        <f t="shared" si="6"/>
        <v>0</v>
      </c>
      <c r="Q42" s="557">
        <f>K42+N42</f>
        <v>1773332.2</v>
      </c>
      <c r="R42" s="557">
        <f>L42+O42</f>
        <v>1773332.2</v>
      </c>
      <c r="S42" s="557">
        <f>M42+P42</f>
        <v>1773332.2</v>
      </c>
    </row>
  </sheetData>
  <mergeCells count="14">
    <mergeCell ref="N34:P34"/>
    <mergeCell ref="Q34:S34"/>
    <mergeCell ref="B30:E30"/>
    <mergeCell ref="B34:B35"/>
    <mergeCell ref="E34:G34"/>
    <mergeCell ref="H34:J34"/>
    <mergeCell ref="K34:M34"/>
    <mergeCell ref="K17:K18"/>
    <mergeCell ref="K19:K20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2"/>
  <sheetViews>
    <sheetView workbookViewId="0">
      <selection activeCell="A8" sqref="A8:XFD16"/>
    </sheetView>
  </sheetViews>
  <sheetFormatPr defaultRowHeight="16.5" x14ac:dyDescent="0.3"/>
  <cols>
    <col min="1" max="1" width="6.28515625" style="14" customWidth="1"/>
    <col min="2" max="2" width="5.7109375" style="15" customWidth="1"/>
    <col min="3" max="3" width="50" style="14" customWidth="1"/>
    <col min="4" max="4" width="12.7109375" style="16" customWidth="1"/>
    <col min="5" max="5" width="15.7109375" style="65" hidden="1" customWidth="1"/>
    <col min="6" max="6" width="16.28515625" style="168" hidden="1" customWidth="1"/>
    <col min="7" max="7" width="15" style="169" hidden="1" customWidth="1"/>
    <col min="8" max="8" width="18" style="170" hidden="1" customWidth="1"/>
    <col min="9" max="9" width="17.5703125" style="60" hidden="1" customWidth="1"/>
    <col min="10" max="10" width="17.85546875" style="88" hidden="1" customWidth="1"/>
    <col min="11" max="11" width="18.5703125" style="60" hidden="1" customWidth="1"/>
    <col min="12" max="12" width="14.140625" style="179" hidden="1" customWidth="1"/>
    <col min="13" max="14" width="14.85546875" style="179" hidden="1" customWidth="1"/>
    <col min="15" max="15" width="14.85546875" style="181" hidden="1" customWidth="1"/>
    <col min="16" max="16" width="18.42578125" style="182" hidden="1" customWidth="1"/>
    <col min="17" max="17" width="17.42578125" style="181" hidden="1" customWidth="1"/>
    <col min="18" max="18" width="17" style="14" hidden="1" customWidth="1"/>
    <col min="19" max="19" width="17.140625" style="14" hidden="1" customWidth="1"/>
    <col min="20" max="20" width="16.140625" style="14" hidden="1" customWidth="1"/>
    <col min="21" max="21" width="15.7109375" style="52" hidden="1" customWidth="1"/>
    <col min="22" max="22" width="14.140625" style="256" hidden="1" customWidth="1"/>
    <col min="23" max="23" width="14.140625" style="256" customWidth="1"/>
    <col min="24" max="24" width="14.140625" style="394" customWidth="1"/>
    <col min="25" max="25" width="16.85546875" style="183" customWidth="1"/>
    <col min="26" max="26" width="16.85546875" style="381" customWidth="1"/>
    <col min="27" max="27" width="16.85546875" style="369" customWidth="1"/>
    <col min="28" max="28" width="16.85546875" style="492" customWidth="1"/>
    <col min="29" max="29" width="16.85546875" style="369" customWidth="1"/>
    <col min="30" max="30" width="17.42578125" style="329" customWidth="1"/>
    <col min="31" max="31" width="16.85546875" style="340" customWidth="1"/>
    <col min="32" max="32" width="16.85546875" style="354" customWidth="1"/>
    <col min="33" max="33" width="17" style="14" customWidth="1"/>
    <col min="34" max="35" width="16.28515625" style="14" customWidth="1"/>
    <col min="36" max="36" width="16.85546875" style="14" customWidth="1"/>
    <col min="37" max="38" width="16.28515625" style="14" customWidth="1"/>
    <col min="39" max="208" width="9.140625" style="14"/>
    <col min="209" max="209" width="6.28515625" style="14" customWidth="1"/>
    <col min="210" max="210" width="5.7109375" style="14" customWidth="1"/>
    <col min="211" max="211" width="45.85546875" style="14" customWidth="1"/>
    <col min="212" max="212" width="12.7109375" style="14" customWidth="1"/>
    <col min="213" max="213" width="15.7109375" style="14" customWidth="1"/>
    <col min="214" max="214" width="16.28515625" style="14" customWidth="1"/>
    <col min="215" max="215" width="15" style="14" customWidth="1"/>
    <col min="216" max="216" width="18" style="14" customWidth="1"/>
    <col min="217" max="217" width="20.140625" style="14" customWidth="1"/>
    <col min="218" max="218" width="17.85546875" style="14" customWidth="1"/>
    <col min="219" max="221" width="14.140625" style="14" customWidth="1"/>
    <col min="222" max="222" width="14.5703125" style="14" customWidth="1"/>
    <col min="223" max="223" width="0.140625" style="14" customWidth="1"/>
    <col min="224" max="226" width="17.42578125" style="14" customWidth="1"/>
    <col min="227" max="227" width="15.7109375" style="14" customWidth="1"/>
    <col min="228" max="228" width="17.140625" style="14" customWidth="1"/>
    <col min="229" max="229" width="16.140625" style="14" customWidth="1"/>
    <col min="230" max="230" width="15.7109375" style="14" customWidth="1"/>
    <col min="231" max="237" width="16.28515625" style="14" customWidth="1"/>
    <col min="238" max="240" width="15.85546875" style="14" customWidth="1"/>
    <col min="241" max="242" width="18.85546875" style="14" customWidth="1"/>
    <col min="243" max="243" width="16.42578125" style="14" customWidth="1"/>
    <col min="244" max="244" width="16.28515625" style="14" customWidth="1"/>
    <col min="245" max="245" width="14.140625" style="14" customWidth="1"/>
    <col min="246" max="246" width="15.140625" style="14" customWidth="1"/>
    <col min="247" max="247" width="9.140625" style="14"/>
    <col min="248" max="248" width="11.140625" style="14" bestFit="1" customWidth="1"/>
    <col min="249" max="464" width="9.140625" style="14"/>
    <col min="465" max="465" width="6.28515625" style="14" customWidth="1"/>
    <col min="466" max="466" width="5.7109375" style="14" customWidth="1"/>
    <col min="467" max="467" width="45.85546875" style="14" customWidth="1"/>
    <col min="468" max="468" width="12.7109375" style="14" customWidth="1"/>
    <col min="469" max="469" width="15.7109375" style="14" customWidth="1"/>
    <col min="470" max="470" width="16.28515625" style="14" customWidth="1"/>
    <col min="471" max="471" width="15" style="14" customWidth="1"/>
    <col min="472" max="472" width="18" style="14" customWidth="1"/>
    <col min="473" max="473" width="20.140625" style="14" customWidth="1"/>
    <col min="474" max="474" width="17.85546875" style="14" customWidth="1"/>
    <col min="475" max="477" width="14.140625" style="14" customWidth="1"/>
    <col min="478" max="478" width="14.5703125" style="14" customWidth="1"/>
    <col min="479" max="479" width="0.140625" style="14" customWidth="1"/>
    <col min="480" max="482" width="17.42578125" style="14" customWidth="1"/>
    <col min="483" max="483" width="15.7109375" style="14" customWidth="1"/>
    <col min="484" max="484" width="17.140625" style="14" customWidth="1"/>
    <col min="485" max="485" width="16.140625" style="14" customWidth="1"/>
    <col min="486" max="486" width="15.7109375" style="14" customWidth="1"/>
    <col min="487" max="493" width="16.28515625" style="14" customWidth="1"/>
    <col min="494" max="496" width="15.85546875" style="14" customWidth="1"/>
    <col min="497" max="498" width="18.85546875" style="14" customWidth="1"/>
    <col min="499" max="499" width="16.42578125" style="14" customWidth="1"/>
    <col min="500" max="500" width="16.28515625" style="14" customWidth="1"/>
    <col min="501" max="501" width="14.140625" style="14" customWidth="1"/>
    <col min="502" max="502" width="15.140625" style="14" customWidth="1"/>
    <col min="503" max="503" width="9.140625" style="14"/>
    <col min="504" max="504" width="11.140625" style="14" bestFit="1" customWidth="1"/>
    <col min="505" max="720" width="9.140625" style="14"/>
    <col min="721" max="721" width="6.28515625" style="14" customWidth="1"/>
    <col min="722" max="722" width="5.7109375" style="14" customWidth="1"/>
    <col min="723" max="723" width="45.85546875" style="14" customWidth="1"/>
    <col min="724" max="724" width="12.7109375" style="14" customWidth="1"/>
    <col min="725" max="725" width="15.7109375" style="14" customWidth="1"/>
    <col min="726" max="726" width="16.28515625" style="14" customWidth="1"/>
    <col min="727" max="727" width="15" style="14" customWidth="1"/>
    <col min="728" max="728" width="18" style="14" customWidth="1"/>
    <col min="729" max="729" width="20.140625" style="14" customWidth="1"/>
    <col min="730" max="730" width="17.85546875" style="14" customWidth="1"/>
    <col min="731" max="733" width="14.140625" style="14" customWidth="1"/>
    <col min="734" max="734" width="14.5703125" style="14" customWidth="1"/>
    <col min="735" max="735" width="0.140625" style="14" customWidth="1"/>
    <col min="736" max="738" width="17.42578125" style="14" customWidth="1"/>
    <col min="739" max="739" width="15.7109375" style="14" customWidth="1"/>
    <col min="740" max="740" width="17.140625" style="14" customWidth="1"/>
    <col min="741" max="741" width="16.140625" style="14" customWidth="1"/>
    <col min="742" max="742" width="15.7109375" style="14" customWidth="1"/>
    <col min="743" max="749" width="16.28515625" style="14" customWidth="1"/>
    <col min="750" max="752" width="15.85546875" style="14" customWidth="1"/>
    <col min="753" max="754" width="18.85546875" style="14" customWidth="1"/>
    <col min="755" max="755" width="16.42578125" style="14" customWidth="1"/>
    <col min="756" max="756" width="16.28515625" style="14" customWidth="1"/>
    <col min="757" max="757" width="14.140625" style="14" customWidth="1"/>
    <col min="758" max="758" width="15.140625" style="14" customWidth="1"/>
    <col min="759" max="759" width="9.140625" style="14"/>
    <col min="760" max="760" width="11.140625" style="14" bestFit="1" customWidth="1"/>
    <col min="761" max="976" width="9.140625" style="14"/>
    <col min="977" max="977" width="6.28515625" style="14" customWidth="1"/>
    <col min="978" max="978" width="5.7109375" style="14" customWidth="1"/>
    <col min="979" max="979" width="45.85546875" style="14" customWidth="1"/>
    <col min="980" max="980" width="12.7109375" style="14" customWidth="1"/>
    <col min="981" max="981" width="15.7109375" style="14" customWidth="1"/>
    <col min="982" max="982" width="16.28515625" style="14" customWidth="1"/>
    <col min="983" max="983" width="15" style="14" customWidth="1"/>
    <col min="984" max="984" width="18" style="14" customWidth="1"/>
    <col min="985" max="985" width="20.140625" style="14" customWidth="1"/>
    <col min="986" max="986" width="17.85546875" style="14" customWidth="1"/>
    <col min="987" max="989" width="14.140625" style="14" customWidth="1"/>
    <col min="990" max="990" width="14.5703125" style="14" customWidth="1"/>
    <col min="991" max="991" width="0.140625" style="14" customWidth="1"/>
    <col min="992" max="994" width="17.42578125" style="14" customWidth="1"/>
    <col min="995" max="995" width="15.7109375" style="14" customWidth="1"/>
    <col min="996" max="996" width="17.140625" style="14" customWidth="1"/>
    <col min="997" max="997" width="16.140625" style="14" customWidth="1"/>
    <col min="998" max="998" width="15.7109375" style="14" customWidth="1"/>
    <col min="999" max="1005" width="16.28515625" style="14" customWidth="1"/>
    <col min="1006" max="1008" width="15.85546875" style="14" customWidth="1"/>
    <col min="1009" max="1010" width="18.85546875" style="14" customWidth="1"/>
    <col min="1011" max="1011" width="16.42578125" style="14" customWidth="1"/>
    <col min="1012" max="1012" width="16.28515625" style="14" customWidth="1"/>
    <col min="1013" max="1013" width="14.140625" style="14" customWidth="1"/>
    <col min="1014" max="1014" width="15.140625" style="14" customWidth="1"/>
    <col min="1015" max="1015" width="9.140625" style="14"/>
    <col min="1016" max="1016" width="11.140625" style="14" bestFit="1" customWidth="1"/>
    <col min="1017" max="1232" width="9.140625" style="14"/>
    <col min="1233" max="1233" width="6.28515625" style="14" customWidth="1"/>
    <col min="1234" max="1234" width="5.7109375" style="14" customWidth="1"/>
    <col min="1235" max="1235" width="45.85546875" style="14" customWidth="1"/>
    <col min="1236" max="1236" width="12.7109375" style="14" customWidth="1"/>
    <col min="1237" max="1237" width="15.7109375" style="14" customWidth="1"/>
    <col min="1238" max="1238" width="16.28515625" style="14" customWidth="1"/>
    <col min="1239" max="1239" width="15" style="14" customWidth="1"/>
    <col min="1240" max="1240" width="18" style="14" customWidth="1"/>
    <col min="1241" max="1241" width="20.140625" style="14" customWidth="1"/>
    <col min="1242" max="1242" width="17.85546875" style="14" customWidth="1"/>
    <col min="1243" max="1245" width="14.140625" style="14" customWidth="1"/>
    <col min="1246" max="1246" width="14.5703125" style="14" customWidth="1"/>
    <col min="1247" max="1247" width="0.140625" style="14" customWidth="1"/>
    <col min="1248" max="1250" width="17.42578125" style="14" customWidth="1"/>
    <col min="1251" max="1251" width="15.7109375" style="14" customWidth="1"/>
    <col min="1252" max="1252" width="17.140625" style="14" customWidth="1"/>
    <col min="1253" max="1253" width="16.140625" style="14" customWidth="1"/>
    <col min="1254" max="1254" width="15.7109375" style="14" customWidth="1"/>
    <col min="1255" max="1261" width="16.28515625" style="14" customWidth="1"/>
    <col min="1262" max="1264" width="15.85546875" style="14" customWidth="1"/>
    <col min="1265" max="1266" width="18.85546875" style="14" customWidth="1"/>
    <col min="1267" max="1267" width="16.42578125" style="14" customWidth="1"/>
    <col min="1268" max="1268" width="16.28515625" style="14" customWidth="1"/>
    <col min="1269" max="1269" width="14.140625" style="14" customWidth="1"/>
    <col min="1270" max="1270" width="15.140625" style="14" customWidth="1"/>
    <col min="1271" max="1271" width="9.140625" style="14"/>
    <col min="1272" max="1272" width="11.140625" style="14" bestFit="1" customWidth="1"/>
    <col min="1273" max="1488" width="9.140625" style="14"/>
    <col min="1489" max="1489" width="6.28515625" style="14" customWidth="1"/>
    <col min="1490" max="1490" width="5.7109375" style="14" customWidth="1"/>
    <col min="1491" max="1491" width="45.85546875" style="14" customWidth="1"/>
    <col min="1492" max="1492" width="12.7109375" style="14" customWidth="1"/>
    <col min="1493" max="1493" width="15.7109375" style="14" customWidth="1"/>
    <col min="1494" max="1494" width="16.28515625" style="14" customWidth="1"/>
    <col min="1495" max="1495" width="15" style="14" customWidth="1"/>
    <col min="1496" max="1496" width="18" style="14" customWidth="1"/>
    <col min="1497" max="1497" width="20.140625" style="14" customWidth="1"/>
    <col min="1498" max="1498" width="17.85546875" style="14" customWidth="1"/>
    <col min="1499" max="1501" width="14.140625" style="14" customWidth="1"/>
    <col min="1502" max="1502" width="14.5703125" style="14" customWidth="1"/>
    <col min="1503" max="1503" width="0.140625" style="14" customWidth="1"/>
    <col min="1504" max="1506" width="17.42578125" style="14" customWidth="1"/>
    <col min="1507" max="1507" width="15.7109375" style="14" customWidth="1"/>
    <col min="1508" max="1508" width="17.140625" style="14" customWidth="1"/>
    <col min="1509" max="1509" width="16.140625" style="14" customWidth="1"/>
    <col min="1510" max="1510" width="15.7109375" style="14" customWidth="1"/>
    <col min="1511" max="1517" width="16.28515625" style="14" customWidth="1"/>
    <col min="1518" max="1520" width="15.85546875" style="14" customWidth="1"/>
    <col min="1521" max="1522" width="18.85546875" style="14" customWidth="1"/>
    <col min="1523" max="1523" width="16.42578125" style="14" customWidth="1"/>
    <col min="1524" max="1524" width="16.28515625" style="14" customWidth="1"/>
    <col min="1525" max="1525" width="14.140625" style="14" customWidth="1"/>
    <col min="1526" max="1526" width="15.140625" style="14" customWidth="1"/>
    <col min="1527" max="1527" width="9.140625" style="14"/>
    <col min="1528" max="1528" width="11.140625" style="14" bestFit="1" customWidth="1"/>
    <col min="1529" max="1744" width="9.140625" style="14"/>
    <col min="1745" max="1745" width="6.28515625" style="14" customWidth="1"/>
    <col min="1746" max="1746" width="5.7109375" style="14" customWidth="1"/>
    <col min="1747" max="1747" width="45.85546875" style="14" customWidth="1"/>
    <col min="1748" max="1748" width="12.7109375" style="14" customWidth="1"/>
    <col min="1749" max="1749" width="15.7109375" style="14" customWidth="1"/>
    <col min="1750" max="1750" width="16.28515625" style="14" customWidth="1"/>
    <col min="1751" max="1751" width="15" style="14" customWidth="1"/>
    <col min="1752" max="1752" width="18" style="14" customWidth="1"/>
    <col min="1753" max="1753" width="20.140625" style="14" customWidth="1"/>
    <col min="1754" max="1754" width="17.85546875" style="14" customWidth="1"/>
    <col min="1755" max="1757" width="14.140625" style="14" customWidth="1"/>
    <col min="1758" max="1758" width="14.5703125" style="14" customWidth="1"/>
    <col min="1759" max="1759" width="0.140625" style="14" customWidth="1"/>
    <col min="1760" max="1762" width="17.42578125" style="14" customWidth="1"/>
    <col min="1763" max="1763" width="15.7109375" style="14" customWidth="1"/>
    <col min="1764" max="1764" width="17.140625" style="14" customWidth="1"/>
    <col min="1765" max="1765" width="16.140625" style="14" customWidth="1"/>
    <col min="1766" max="1766" width="15.7109375" style="14" customWidth="1"/>
    <col min="1767" max="1773" width="16.28515625" style="14" customWidth="1"/>
    <col min="1774" max="1776" width="15.85546875" style="14" customWidth="1"/>
    <col min="1777" max="1778" width="18.85546875" style="14" customWidth="1"/>
    <col min="1779" max="1779" width="16.42578125" style="14" customWidth="1"/>
    <col min="1780" max="1780" width="16.28515625" style="14" customWidth="1"/>
    <col min="1781" max="1781" width="14.140625" style="14" customWidth="1"/>
    <col min="1782" max="1782" width="15.140625" style="14" customWidth="1"/>
    <col min="1783" max="1783" width="9.140625" style="14"/>
    <col min="1784" max="1784" width="11.140625" style="14" bestFit="1" customWidth="1"/>
    <col min="1785" max="2000" width="9.140625" style="14"/>
    <col min="2001" max="2001" width="6.28515625" style="14" customWidth="1"/>
    <col min="2002" max="2002" width="5.7109375" style="14" customWidth="1"/>
    <col min="2003" max="2003" width="45.85546875" style="14" customWidth="1"/>
    <col min="2004" max="2004" width="12.7109375" style="14" customWidth="1"/>
    <col min="2005" max="2005" width="15.7109375" style="14" customWidth="1"/>
    <col min="2006" max="2006" width="16.28515625" style="14" customWidth="1"/>
    <col min="2007" max="2007" width="15" style="14" customWidth="1"/>
    <col min="2008" max="2008" width="18" style="14" customWidth="1"/>
    <col min="2009" max="2009" width="20.140625" style="14" customWidth="1"/>
    <col min="2010" max="2010" width="17.85546875" style="14" customWidth="1"/>
    <col min="2011" max="2013" width="14.140625" style="14" customWidth="1"/>
    <col min="2014" max="2014" width="14.5703125" style="14" customWidth="1"/>
    <col min="2015" max="2015" width="0.140625" style="14" customWidth="1"/>
    <col min="2016" max="2018" width="17.42578125" style="14" customWidth="1"/>
    <col min="2019" max="2019" width="15.7109375" style="14" customWidth="1"/>
    <col min="2020" max="2020" width="17.140625" style="14" customWidth="1"/>
    <col min="2021" max="2021" width="16.140625" style="14" customWidth="1"/>
    <col min="2022" max="2022" width="15.7109375" style="14" customWidth="1"/>
    <col min="2023" max="2029" width="16.28515625" style="14" customWidth="1"/>
    <col min="2030" max="2032" width="15.85546875" style="14" customWidth="1"/>
    <col min="2033" max="2034" width="18.85546875" style="14" customWidth="1"/>
    <col min="2035" max="2035" width="16.42578125" style="14" customWidth="1"/>
    <col min="2036" max="2036" width="16.28515625" style="14" customWidth="1"/>
    <col min="2037" max="2037" width="14.140625" style="14" customWidth="1"/>
    <col min="2038" max="2038" width="15.140625" style="14" customWidth="1"/>
    <col min="2039" max="2039" width="9.140625" style="14"/>
    <col min="2040" max="2040" width="11.140625" style="14" bestFit="1" customWidth="1"/>
    <col min="2041" max="2256" width="9.140625" style="14"/>
    <col min="2257" max="2257" width="6.28515625" style="14" customWidth="1"/>
    <col min="2258" max="2258" width="5.7109375" style="14" customWidth="1"/>
    <col min="2259" max="2259" width="45.85546875" style="14" customWidth="1"/>
    <col min="2260" max="2260" width="12.7109375" style="14" customWidth="1"/>
    <col min="2261" max="2261" width="15.7109375" style="14" customWidth="1"/>
    <col min="2262" max="2262" width="16.28515625" style="14" customWidth="1"/>
    <col min="2263" max="2263" width="15" style="14" customWidth="1"/>
    <col min="2264" max="2264" width="18" style="14" customWidth="1"/>
    <col min="2265" max="2265" width="20.140625" style="14" customWidth="1"/>
    <col min="2266" max="2266" width="17.85546875" style="14" customWidth="1"/>
    <col min="2267" max="2269" width="14.140625" style="14" customWidth="1"/>
    <col min="2270" max="2270" width="14.5703125" style="14" customWidth="1"/>
    <col min="2271" max="2271" width="0.140625" style="14" customWidth="1"/>
    <col min="2272" max="2274" width="17.42578125" style="14" customWidth="1"/>
    <col min="2275" max="2275" width="15.7109375" style="14" customWidth="1"/>
    <col min="2276" max="2276" width="17.140625" style="14" customWidth="1"/>
    <col min="2277" max="2277" width="16.140625" style="14" customWidth="1"/>
    <col min="2278" max="2278" width="15.7109375" style="14" customWidth="1"/>
    <col min="2279" max="2285" width="16.28515625" style="14" customWidth="1"/>
    <col min="2286" max="2288" width="15.85546875" style="14" customWidth="1"/>
    <col min="2289" max="2290" width="18.85546875" style="14" customWidth="1"/>
    <col min="2291" max="2291" width="16.42578125" style="14" customWidth="1"/>
    <col min="2292" max="2292" width="16.28515625" style="14" customWidth="1"/>
    <col min="2293" max="2293" width="14.140625" style="14" customWidth="1"/>
    <col min="2294" max="2294" width="15.140625" style="14" customWidth="1"/>
    <col min="2295" max="2295" width="9.140625" style="14"/>
    <col min="2296" max="2296" width="11.140625" style="14" bestFit="1" customWidth="1"/>
    <col min="2297" max="2512" width="9.140625" style="14"/>
    <col min="2513" max="2513" width="6.28515625" style="14" customWidth="1"/>
    <col min="2514" max="2514" width="5.7109375" style="14" customWidth="1"/>
    <col min="2515" max="2515" width="45.85546875" style="14" customWidth="1"/>
    <col min="2516" max="2516" width="12.7109375" style="14" customWidth="1"/>
    <col min="2517" max="2517" width="15.7109375" style="14" customWidth="1"/>
    <col min="2518" max="2518" width="16.28515625" style="14" customWidth="1"/>
    <col min="2519" max="2519" width="15" style="14" customWidth="1"/>
    <col min="2520" max="2520" width="18" style="14" customWidth="1"/>
    <col min="2521" max="2521" width="20.140625" style="14" customWidth="1"/>
    <col min="2522" max="2522" width="17.85546875" style="14" customWidth="1"/>
    <col min="2523" max="2525" width="14.140625" style="14" customWidth="1"/>
    <col min="2526" max="2526" width="14.5703125" style="14" customWidth="1"/>
    <col min="2527" max="2527" width="0.140625" style="14" customWidth="1"/>
    <col min="2528" max="2530" width="17.42578125" style="14" customWidth="1"/>
    <col min="2531" max="2531" width="15.7109375" style="14" customWidth="1"/>
    <col min="2532" max="2532" width="17.140625" style="14" customWidth="1"/>
    <col min="2533" max="2533" width="16.140625" style="14" customWidth="1"/>
    <col min="2534" max="2534" width="15.7109375" style="14" customWidth="1"/>
    <col min="2535" max="2541" width="16.28515625" style="14" customWidth="1"/>
    <col min="2542" max="2544" width="15.85546875" style="14" customWidth="1"/>
    <col min="2545" max="2546" width="18.85546875" style="14" customWidth="1"/>
    <col min="2547" max="2547" width="16.42578125" style="14" customWidth="1"/>
    <col min="2548" max="2548" width="16.28515625" style="14" customWidth="1"/>
    <col min="2549" max="2549" width="14.140625" style="14" customWidth="1"/>
    <col min="2550" max="2550" width="15.140625" style="14" customWidth="1"/>
    <col min="2551" max="2551" width="9.140625" style="14"/>
    <col min="2552" max="2552" width="11.140625" style="14" bestFit="1" customWidth="1"/>
    <col min="2553" max="2768" width="9.140625" style="14"/>
    <col min="2769" max="2769" width="6.28515625" style="14" customWidth="1"/>
    <col min="2770" max="2770" width="5.7109375" style="14" customWidth="1"/>
    <col min="2771" max="2771" width="45.85546875" style="14" customWidth="1"/>
    <col min="2772" max="2772" width="12.7109375" style="14" customWidth="1"/>
    <col min="2773" max="2773" width="15.7109375" style="14" customWidth="1"/>
    <col min="2774" max="2774" width="16.28515625" style="14" customWidth="1"/>
    <col min="2775" max="2775" width="15" style="14" customWidth="1"/>
    <col min="2776" max="2776" width="18" style="14" customWidth="1"/>
    <col min="2777" max="2777" width="20.140625" style="14" customWidth="1"/>
    <col min="2778" max="2778" width="17.85546875" style="14" customWidth="1"/>
    <col min="2779" max="2781" width="14.140625" style="14" customWidth="1"/>
    <col min="2782" max="2782" width="14.5703125" style="14" customWidth="1"/>
    <col min="2783" max="2783" width="0.140625" style="14" customWidth="1"/>
    <col min="2784" max="2786" width="17.42578125" style="14" customWidth="1"/>
    <col min="2787" max="2787" width="15.7109375" style="14" customWidth="1"/>
    <col min="2788" max="2788" width="17.140625" style="14" customWidth="1"/>
    <col min="2789" max="2789" width="16.140625" style="14" customWidth="1"/>
    <col min="2790" max="2790" width="15.7109375" style="14" customWidth="1"/>
    <col min="2791" max="2797" width="16.28515625" style="14" customWidth="1"/>
    <col min="2798" max="2800" width="15.85546875" style="14" customWidth="1"/>
    <col min="2801" max="2802" width="18.85546875" style="14" customWidth="1"/>
    <col min="2803" max="2803" width="16.42578125" style="14" customWidth="1"/>
    <col min="2804" max="2804" width="16.28515625" style="14" customWidth="1"/>
    <col min="2805" max="2805" width="14.140625" style="14" customWidth="1"/>
    <col min="2806" max="2806" width="15.140625" style="14" customWidth="1"/>
    <col min="2807" max="2807" width="9.140625" style="14"/>
    <col min="2808" max="2808" width="11.140625" style="14" bestFit="1" customWidth="1"/>
    <col min="2809" max="3024" width="9.140625" style="14"/>
    <col min="3025" max="3025" width="6.28515625" style="14" customWidth="1"/>
    <col min="3026" max="3026" width="5.7109375" style="14" customWidth="1"/>
    <col min="3027" max="3027" width="45.85546875" style="14" customWidth="1"/>
    <col min="3028" max="3028" width="12.7109375" style="14" customWidth="1"/>
    <col min="3029" max="3029" width="15.7109375" style="14" customWidth="1"/>
    <col min="3030" max="3030" width="16.28515625" style="14" customWidth="1"/>
    <col min="3031" max="3031" width="15" style="14" customWidth="1"/>
    <col min="3032" max="3032" width="18" style="14" customWidth="1"/>
    <col min="3033" max="3033" width="20.140625" style="14" customWidth="1"/>
    <col min="3034" max="3034" width="17.85546875" style="14" customWidth="1"/>
    <col min="3035" max="3037" width="14.140625" style="14" customWidth="1"/>
    <col min="3038" max="3038" width="14.5703125" style="14" customWidth="1"/>
    <col min="3039" max="3039" width="0.140625" style="14" customWidth="1"/>
    <col min="3040" max="3042" width="17.42578125" style="14" customWidth="1"/>
    <col min="3043" max="3043" width="15.7109375" style="14" customWidth="1"/>
    <col min="3044" max="3044" width="17.140625" style="14" customWidth="1"/>
    <col min="3045" max="3045" width="16.140625" style="14" customWidth="1"/>
    <col min="3046" max="3046" width="15.7109375" style="14" customWidth="1"/>
    <col min="3047" max="3053" width="16.28515625" style="14" customWidth="1"/>
    <col min="3054" max="3056" width="15.85546875" style="14" customWidth="1"/>
    <col min="3057" max="3058" width="18.85546875" style="14" customWidth="1"/>
    <col min="3059" max="3059" width="16.42578125" style="14" customWidth="1"/>
    <col min="3060" max="3060" width="16.28515625" style="14" customWidth="1"/>
    <col min="3061" max="3061" width="14.140625" style="14" customWidth="1"/>
    <col min="3062" max="3062" width="15.140625" style="14" customWidth="1"/>
    <col min="3063" max="3063" width="9.140625" style="14"/>
    <col min="3064" max="3064" width="11.140625" style="14" bestFit="1" customWidth="1"/>
    <col min="3065" max="3280" width="9.140625" style="14"/>
    <col min="3281" max="3281" width="6.28515625" style="14" customWidth="1"/>
    <col min="3282" max="3282" width="5.7109375" style="14" customWidth="1"/>
    <col min="3283" max="3283" width="45.85546875" style="14" customWidth="1"/>
    <col min="3284" max="3284" width="12.7109375" style="14" customWidth="1"/>
    <col min="3285" max="3285" width="15.7109375" style="14" customWidth="1"/>
    <col min="3286" max="3286" width="16.28515625" style="14" customWidth="1"/>
    <col min="3287" max="3287" width="15" style="14" customWidth="1"/>
    <col min="3288" max="3288" width="18" style="14" customWidth="1"/>
    <col min="3289" max="3289" width="20.140625" style="14" customWidth="1"/>
    <col min="3290" max="3290" width="17.85546875" style="14" customWidth="1"/>
    <col min="3291" max="3293" width="14.140625" style="14" customWidth="1"/>
    <col min="3294" max="3294" width="14.5703125" style="14" customWidth="1"/>
    <col min="3295" max="3295" width="0.140625" style="14" customWidth="1"/>
    <col min="3296" max="3298" width="17.42578125" style="14" customWidth="1"/>
    <col min="3299" max="3299" width="15.7109375" style="14" customWidth="1"/>
    <col min="3300" max="3300" width="17.140625" style="14" customWidth="1"/>
    <col min="3301" max="3301" width="16.140625" style="14" customWidth="1"/>
    <col min="3302" max="3302" width="15.7109375" style="14" customWidth="1"/>
    <col min="3303" max="3309" width="16.28515625" style="14" customWidth="1"/>
    <col min="3310" max="3312" width="15.85546875" style="14" customWidth="1"/>
    <col min="3313" max="3314" width="18.85546875" style="14" customWidth="1"/>
    <col min="3315" max="3315" width="16.42578125" style="14" customWidth="1"/>
    <col min="3316" max="3316" width="16.28515625" style="14" customWidth="1"/>
    <col min="3317" max="3317" width="14.140625" style="14" customWidth="1"/>
    <col min="3318" max="3318" width="15.140625" style="14" customWidth="1"/>
    <col min="3319" max="3319" width="9.140625" style="14"/>
    <col min="3320" max="3320" width="11.140625" style="14" bestFit="1" customWidth="1"/>
    <col min="3321" max="3536" width="9.140625" style="14"/>
    <col min="3537" max="3537" width="6.28515625" style="14" customWidth="1"/>
    <col min="3538" max="3538" width="5.7109375" style="14" customWidth="1"/>
    <col min="3539" max="3539" width="45.85546875" style="14" customWidth="1"/>
    <col min="3540" max="3540" width="12.7109375" style="14" customWidth="1"/>
    <col min="3541" max="3541" width="15.7109375" style="14" customWidth="1"/>
    <col min="3542" max="3542" width="16.28515625" style="14" customWidth="1"/>
    <col min="3543" max="3543" width="15" style="14" customWidth="1"/>
    <col min="3544" max="3544" width="18" style="14" customWidth="1"/>
    <col min="3545" max="3545" width="20.140625" style="14" customWidth="1"/>
    <col min="3546" max="3546" width="17.85546875" style="14" customWidth="1"/>
    <col min="3547" max="3549" width="14.140625" style="14" customWidth="1"/>
    <col min="3550" max="3550" width="14.5703125" style="14" customWidth="1"/>
    <col min="3551" max="3551" width="0.140625" style="14" customWidth="1"/>
    <col min="3552" max="3554" width="17.42578125" style="14" customWidth="1"/>
    <col min="3555" max="3555" width="15.7109375" style="14" customWidth="1"/>
    <col min="3556" max="3556" width="17.140625" style="14" customWidth="1"/>
    <col min="3557" max="3557" width="16.140625" style="14" customWidth="1"/>
    <col min="3558" max="3558" width="15.7109375" style="14" customWidth="1"/>
    <col min="3559" max="3565" width="16.28515625" style="14" customWidth="1"/>
    <col min="3566" max="3568" width="15.85546875" style="14" customWidth="1"/>
    <col min="3569" max="3570" width="18.85546875" style="14" customWidth="1"/>
    <col min="3571" max="3571" width="16.42578125" style="14" customWidth="1"/>
    <col min="3572" max="3572" width="16.28515625" style="14" customWidth="1"/>
    <col min="3573" max="3573" width="14.140625" style="14" customWidth="1"/>
    <col min="3574" max="3574" width="15.140625" style="14" customWidth="1"/>
    <col min="3575" max="3575" width="9.140625" style="14"/>
    <col min="3576" max="3576" width="11.140625" style="14" bestFit="1" customWidth="1"/>
    <col min="3577" max="3792" width="9.140625" style="14"/>
    <col min="3793" max="3793" width="6.28515625" style="14" customWidth="1"/>
    <col min="3794" max="3794" width="5.7109375" style="14" customWidth="1"/>
    <col min="3795" max="3795" width="45.85546875" style="14" customWidth="1"/>
    <col min="3796" max="3796" width="12.7109375" style="14" customWidth="1"/>
    <col min="3797" max="3797" width="15.7109375" style="14" customWidth="1"/>
    <col min="3798" max="3798" width="16.28515625" style="14" customWidth="1"/>
    <col min="3799" max="3799" width="15" style="14" customWidth="1"/>
    <col min="3800" max="3800" width="18" style="14" customWidth="1"/>
    <col min="3801" max="3801" width="20.140625" style="14" customWidth="1"/>
    <col min="3802" max="3802" width="17.85546875" style="14" customWidth="1"/>
    <col min="3803" max="3805" width="14.140625" style="14" customWidth="1"/>
    <col min="3806" max="3806" width="14.5703125" style="14" customWidth="1"/>
    <col min="3807" max="3807" width="0.140625" style="14" customWidth="1"/>
    <col min="3808" max="3810" width="17.42578125" style="14" customWidth="1"/>
    <col min="3811" max="3811" width="15.7109375" style="14" customWidth="1"/>
    <col min="3812" max="3812" width="17.140625" style="14" customWidth="1"/>
    <col min="3813" max="3813" width="16.140625" style="14" customWidth="1"/>
    <col min="3814" max="3814" width="15.7109375" style="14" customWidth="1"/>
    <col min="3815" max="3821" width="16.28515625" style="14" customWidth="1"/>
    <col min="3822" max="3824" width="15.85546875" style="14" customWidth="1"/>
    <col min="3825" max="3826" width="18.85546875" style="14" customWidth="1"/>
    <col min="3827" max="3827" width="16.42578125" style="14" customWidth="1"/>
    <col min="3828" max="3828" width="16.28515625" style="14" customWidth="1"/>
    <col min="3829" max="3829" width="14.140625" style="14" customWidth="1"/>
    <col min="3830" max="3830" width="15.140625" style="14" customWidth="1"/>
    <col min="3831" max="3831" width="9.140625" style="14"/>
    <col min="3832" max="3832" width="11.140625" style="14" bestFit="1" customWidth="1"/>
    <col min="3833" max="4048" width="9.140625" style="14"/>
    <col min="4049" max="4049" width="6.28515625" style="14" customWidth="1"/>
    <col min="4050" max="4050" width="5.7109375" style="14" customWidth="1"/>
    <col min="4051" max="4051" width="45.85546875" style="14" customWidth="1"/>
    <col min="4052" max="4052" width="12.7109375" style="14" customWidth="1"/>
    <col min="4053" max="4053" width="15.7109375" style="14" customWidth="1"/>
    <col min="4054" max="4054" width="16.28515625" style="14" customWidth="1"/>
    <col min="4055" max="4055" width="15" style="14" customWidth="1"/>
    <col min="4056" max="4056" width="18" style="14" customWidth="1"/>
    <col min="4057" max="4057" width="20.140625" style="14" customWidth="1"/>
    <col min="4058" max="4058" width="17.85546875" style="14" customWidth="1"/>
    <col min="4059" max="4061" width="14.140625" style="14" customWidth="1"/>
    <col min="4062" max="4062" width="14.5703125" style="14" customWidth="1"/>
    <col min="4063" max="4063" width="0.140625" style="14" customWidth="1"/>
    <col min="4064" max="4066" width="17.42578125" style="14" customWidth="1"/>
    <col min="4067" max="4067" width="15.7109375" style="14" customWidth="1"/>
    <col min="4068" max="4068" width="17.140625" style="14" customWidth="1"/>
    <col min="4069" max="4069" width="16.140625" style="14" customWidth="1"/>
    <col min="4070" max="4070" width="15.7109375" style="14" customWidth="1"/>
    <col min="4071" max="4077" width="16.28515625" style="14" customWidth="1"/>
    <col min="4078" max="4080" width="15.85546875" style="14" customWidth="1"/>
    <col min="4081" max="4082" width="18.85546875" style="14" customWidth="1"/>
    <col min="4083" max="4083" width="16.42578125" style="14" customWidth="1"/>
    <col min="4084" max="4084" width="16.28515625" style="14" customWidth="1"/>
    <col min="4085" max="4085" width="14.140625" style="14" customWidth="1"/>
    <col min="4086" max="4086" width="15.140625" style="14" customWidth="1"/>
    <col min="4087" max="4087" width="9.140625" style="14"/>
    <col min="4088" max="4088" width="11.140625" style="14" bestFit="1" customWidth="1"/>
    <col min="4089" max="4304" width="9.140625" style="14"/>
    <col min="4305" max="4305" width="6.28515625" style="14" customWidth="1"/>
    <col min="4306" max="4306" width="5.7109375" style="14" customWidth="1"/>
    <col min="4307" max="4307" width="45.85546875" style="14" customWidth="1"/>
    <col min="4308" max="4308" width="12.7109375" style="14" customWidth="1"/>
    <col min="4309" max="4309" width="15.7109375" style="14" customWidth="1"/>
    <col min="4310" max="4310" width="16.28515625" style="14" customWidth="1"/>
    <col min="4311" max="4311" width="15" style="14" customWidth="1"/>
    <col min="4312" max="4312" width="18" style="14" customWidth="1"/>
    <col min="4313" max="4313" width="20.140625" style="14" customWidth="1"/>
    <col min="4314" max="4314" width="17.85546875" style="14" customWidth="1"/>
    <col min="4315" max="4317" width="14.140625" style="14" customWidth="1"/>
    <col min="4318" max="4318" width="14.5703125" style="14" customWidth="1"/>
    <col min="4319" max="4319" width="0.140625" style="14" customWidth="1"/>
    <col min="4320" max="4322" width="17.42578125" style="14" customWidth="1"/>
    <col min="4323" max="4323" width="15.7109375" style="14" customWidth="1"/>
    <col min="4324" max="4324" width="17.140625" style="14" customWidth="1"/>
    <col min="4325" max="4325" width="16.140625" style="14" customWidth="1"/>
    <col min="4326" max="4326" width="15.7109375" style="14" customWidth="1"/>
    <col min="4327" max="4333" width="16.28515625" style="14" customWidth="1"/>
    <col min="4334" max="4336" width="15.85546875" style="14" customWidth="1"/>
    <col min="4337" max="4338" width="18.85546875" style="14" customWidth="1"/>
    <col min="4339" max="4339" width="16.42578125" style="14" customWidth="1"/>
    <col min="4340" max="4340" width="16.28515625" style="14" customWidth="1"/>
    <col min="4341" max="4341" width="14.140625" style="14" customWidth="1"/>
    <col min="4342" max="4342" width="15.140625" style="14" customWidth="1"/>
    <col min="4343" max="4343" width="9.140625" style="14"/>
    <col min="4344" max="4344" width="11.140625" style="14" bestFit="1" customWidth="1"/>
    <col min="4345" max="4560" width="9.140625" style="14"/>
    <col min="4561" max="4561" width="6.28515625" style="14" customWidth="1"/>
    <col min="4562" max="4562" width="5.7109375" style="14" customWidth="1"/>
    <col min="4563" max="4563" width="45.85546875" style="14" customWidth="1"/>
    <col min="4564" max="4564" width="12.7109375" style="14" customWidth="1"/>
    <col min="4565" max="4565" width="15.7109375" style="14" customWidth="1"/>
    <col min="4566" max="4566" width="16.28515625" style="14" customWidth="1"/>
    <col min="4567" max="4567" width="15" style="14" customWidth="1"/>
    <col min="4568" max="4568" width="18" style="14" customWidth="1"/>
    <col min="4569" max="4569" width="20.140625" style="14" customWidth="1"/>
    <col min="4570" max="4570" width="17.85546875" style="14" customWidth="1"/>
    <col min="4571" max="4573" width="14.140625" style="14" customWidth="1"/>
    <col min="4574" max="4574" width="14.5703125" style="14" customWidth="1"/>
    <col min="4575" max="4575" width="0.140625" style="14" customWidth="1"/>
    <col min="4576" max="4578" width="17.42578125" style="14" customWidth="1"/>
    <col min="4579" max="4579" width="15.7109375" style="14" customWidth="1"/>
    <col min="4580" max="4580" width="17.140625" style="14" customWidth="1"/>
    <col min="4581" max="4581" width="16.140625" style="14" customWidth="1"/>
    <col min="4582" max="4582" width="15.7109375" style="14" customWidth="1"/>
    <col min="4583" max="4589" width="16.28515625" style="14" customWidth="1"/>
    <col min="4590" max="4592" width="15.85546875" style="14" customWidth="1"/>
    <col min="4593" max="4594" width="18.85546875" style="14" customWidth="1"/>
    <col min="4595" max="4595" width="16.42578125" style="14" customWidth="1"/>
    <col min="4596" max="4596" width="16.28515625" style="14" customWidth="1"/>
    <col min="4597" max="4597" width="14.140625" style="14" customWidth="1"/>
    <col min="4598" max="4598" width="15.140625" style="14" customWidth="1"/>
    <col min="4599" max="4599" width="9.140625" style="14"/>
    <col min="4600" max="4600" width="11.140625" style="14" bestFit="1" customWidth="1"/>
    <col min="4601" max="4816" width="9.140625" style="14"/>
    <col min="4817" max="4817" width="6.28515625" style="14" customWidth="1"/>
    <col min="4818" max="4818" width="5.7109375" style="14" customWidth="1"/>
    <col min="4819" max="4819" width="45.85546875" style="14" customWidth="1"/>
    <col min="4820" max="4820" width="12.7109375" style="14" customWidth="1"/>
    <col min="4821" max="4821" width="15.7109375" style="14" customWidth="1"/>
    <col min="4822" max="4822" width="16.28515625" style="14" customWidth="1"/>
    <col min="4823" max="4823" width="15" style="14" customWidth="1"/>
    <col min="4824" max="4824" width="18" style="14" customWidth="1"/>
    <col min="4825" max="4825" width="20.140625" style="14" customWidth="1"/>
    <col min="4826" max="4826" width="17.85546875" style="14" customWidth="1"/>
    <col min="4827" max="4829" width="14.140625" style="14" customWidth="1"/>
    <col min="4830" max="4830" width="14.5703125" style="14" customWidth="1"/>
    <col min="4831" max="4831" width="0.140625" style="14" customWidth="1"/>
    <col min="4832" max="4834" width="17.42578125" style="14" customWidth="1"/>
    <col min="4835" max="4835" width="15.7109375" style="14" customWidth="1"/>
    <col min="4836" max="4836" width="17.140625" style="14" customWidth="1"/>
    <col min="4837" max="4837" width="16.140625" style="14" customWidth="1"/>
    <col min="4838" max="4838" width="15.7109375" style="14" customWidth="1"/>
    <col min="4839" max="4845" width="16.28515625" style="14" customWidth="1"/>
    <col min="4846" max="4848" width="15.85546875" style="14" customWidth="1"/>
    <col min="4849" max="4850" width="18.85546875" style="14" customWidth="1"/>
    <col min="4851" max="4851" width="16.42578125" style="14" customWidth="1"/>
    <col min="4852" max="4852" width="16.28515625" style="14" customWidth="1"/>
    <col min="4853" max="4853" width="14.140625" style="14" customWidth="1"/>
    <col min="4854" max="4854" width="15.140625" style="14" customWidth="1"/>
    <col min="4855" max="4855" width="9.140625" style="14"/>
    <col min="4856" max="4856" width="11.140625" style="14" bestFit="1" customWidth="1"/>
    <col min="4857" max="5072" width="9.140625" style="14"/>
    <col min="5073" max="5073" width="6.28515625" style="14" customWidth="1"/>
    <col min="5074" max="5074" width="5.7109375" style="14" customWidth="1"/>
    <col min="5075" max="5075" width="45.85546875" style="14" customWidth="1"/>
    <col min="5076" max="5076" width="12.7109375" style="14" customWidth="1"/>
    <col min="5077" max="5077" width="15.7109375" style="14" customWidth="1"/>
    <col min="5078" max="5078" width="16.28515625" style="14" customWidth="1"/>
    <col min="5079" max="5079" width="15" style="14" customWidth="1"/>
    <col min="5080" max="5080" width="18" style="14" customWidth="1"/>
    <col min="5081" max="5081" width="20.140625" style="14" customWidth="1"/>
    <col min="5082" max="5082" width="17.85546875" style="14" customWidth="1"/>
    <col min="5083" max="5085" width="14.140625" style="14" customWidth="1"/>
    <col min="5086" max="5086" width="14.5703125" style="14" customWidth="1"/>
    <col min="5087" max="5087" width="0.140625" style="14" customWidth="1"/>
    <col min="5088" max="5090" width="17.42578125" style="14" customWidth="1"/>
    <col min="5091" max="5091" width="15.7109375" style="14" customWidth="1"/>
    <col min="5092" max="5092" width="17.140625" style="14" customWidth="1"/>
    <col min="5093" max="5093" width="16.140625" style="14" customWidth="1"/>
    <col min="5094" max="5094" width="15.7109375" style="14" customWidth="1"/>
    <col min="5095" max="5101" width="16.28515625" style="14" customWidth="1"/>
    <col min="5102" max="5104" width="15.85546875" style="14" customWidth="1"/>
    <col min="5105" max="5106" width="18.85546875" style="14" customWidth="1"/>
    <col min="5107" max="5107" width="16.42578125" style="14" customWidth="1"/>
    <col min="5108" max="5108" width="16.28515625" style="14" customWidth="1"/>
    <col min="5109" max="5109" width="14.140625" style="14" customWidth="1"/>
    <col min="5110" max="5110" width="15.140625" style="14" customWidth="1"/>
    <col min="5111" max="5111" width="9.140625" style="14"/>
    <col min="5112" max="5112" width="11.140625" style="14" bestFit="1" customWidth="1"/>
    <col min="5113" max="5328" width="9.140625" style="14"/>
    <col min="5329" max="5329" width="6.28515625" style="14" customWidth="1"/>
    <col min="5330" max="5330" width="5.7109375" style="14" customWidth="1"/>
    <col min="5331" max="5331" width="45.85546875" style="14" customWidth="1"/>
    <col min="5332" max="5332" width="12.7109375" style="14" customWidth="1"/>
    <col min="5333" max="5333" width="15.7109375" style="14" customWidth="1"/>
    <col min="5334" max="5334" width="16.28515625" style="14" customWidth="1"/>
    <col min="5335" max="5335" width="15" style="14" customWidth="1"/>
    <col min="5336" max="5336" width="18" style="14" customWidth="1"/>
    <col min="5337" max="5337" width="20.140625" style="14" customWidth="1"/>
    <col min="5338" max="5338" width="17.85546875" style="14" customWidth="1"/>
    <col min="5339" max="5341" width="14.140625" style="14" customWidth="1"/>
    <col min="5342" max="5342" width="14.5703125" style="14" customWidth="1"/>
    <col min="5343" max="5343" width="0.140625" style="14" customWidth="1"/>
    <col min="5344" max="5346" width="17.42578125" style="14" customWidth="1"/>
    <col min="5347" max="5347" width="15.7109375" style="14" customWidth="1"/>
    <col min="5348" max="5348" width="17.140625" style="14" customWidth="1"/>
    <col min="5349" max="5349" width="16.140625" style="14" customWidth="1"/>
    <col min="5350" max="5350" width="15.7109375" style="14" customWidth="1"/>
    <col min="5351" max="5357" width="16.28515625" style="14" customWidth="1"/>
    <col min="5358" max="5360" width="15.85546875" style="14" customWidth="1"/>
    <col min="5361" max="5362" width="18.85546875" style="14" customWidth="1"/>
    <col min="5363" max="5363" width="16.42578125" style="14" customWidth="1"/>
    <col min="5364" max="5364" width="16.28515625" style="14" customWidth="1"/>
    <col min="5365" max="5365" width="14.140625" style="14" customWidth="1"/>
    <col min="5366" max="5366" width="15.140625" style="14" customWidth="1"/>
    <col min="5367" max="5367" width="9.140625" style="14"/>
    <col min="5368" max="5368" width="11.140625" style="14" bestFit="1" customWidth="1"/>
    <col min="5369" max="5584" width="9.140625" style="14"/>
    <col min="5585" max="5585" width="6.28515625" style="14" customWidth="1"/>
    <col min="5586" max="5586" width="5.7109375" style="14" customWidth="1"/>
    <col min="5587" max="5587" width="45.85546875" style="14" customWidth="1"/>
    <col min="5588" max="5588" width="12.7109375" style="14" customWidth="1"/>
    <col min="5589" max="5589" width="15.7109375" style="14" customWidth="1"/>
    <col min="5590" max="5590" width="16.28515625" style="14" customWidth="1"/>
    <col min="5591" max="5591" width="15" style="14" customWidth="1"/>
    <col min="5592" max="5592" width="18" style="14" customWidth="1"/>
    <col min="5593" max="5593" width="20.140625" style="14" customWidth="1"/>
    <col min="5594" max="5594" width="17.85546875" style="14" customWidth="1"/>
    <col min="5595" max="5597" width="14.140625" style="14" customWidth="1"/>
    <col min="5598" max="5598" width="14.5703125" style="14" customWidth="1"/>
    <col min="5599" max="5599" width="0.140625" style="14" customWidth="1"/>
    <col min="5600" max="5602" width="17.42578125" style="14" customWidth="1"/>
    <col min="5603" max="5603" width="15.7109375" style="14" customWidth="1"/>
    <col min="5604" max="5604" width="17.140625" style="14" customWidth="1"/>
    <col min="5605" max="5605" width="16.140625" style="14" customWidth="1"/>
    <col min="5606" max="5606" width="15.7109375" style="14" customWidth="1"/>
    <col min="5607" max="5613" width="16.28515625" style="14" customWidth="1"/>
    <col min="5614" max="5616" width="15.85546875" style="14" customWidth="1"/>
    <col min="5617" max="5618" width="18.85546875" style="14" customWidth="1"/>
    <col min="5619" max="5619" width="16.42578125" style="14" customWidth="1"/>
    <col min="5620" max="5620" width="16.28515625" style="14" customWidth="1"/>
    <col min="5621" max="5621" width="14.140625" style="14" customWidth="1"/>
    <col min="5622" max="5622" width="15.140625" style="14" customWidth="1"/>
    <col min="5623" max="5623" width="9.140625" style="14"/>
    <col min="5624" max="5624" width="11.140625" style="14" bestFit="1" customWidth="1"/>
    <col min="5625" max="5840" width="9.140625" style="14"/>
    <col min="5841" max="5841" width="6.28515625" style="14" customWidth="1"/>
    <col min="5842" max="5842" width="5.7109375" style="14" customWidth="1"/>
    <col min="5843" max="5843" width="45.85546875" style="14" customWidth="1"/>
    <col min="5844" max="5844" width="12.7109375" style="14" customWidth="1"/>
    <col min="5845" max="5845" width="15.7109375" style="14" customWidth="1"/>
    <col min="5846" max="5846" width="16.28515625" style="14" customWidth="1"/>
    <col min="5847" max="5847" width="15" style="14" customWidth="1"/>
    <col min="5848" max="5848" width="18" style="14" customWidth="1"/>
    <col min="5849" max="5849" width="20.140625" style="14" customWidth="1"/>
    <col min="5850" max="5850" width="17.85546875" style="14" customWidth="1"/>
    <col min="5851" max="5853" width="14.140625" style="14" customWidth="1"/>
    <col min="5854" max="5854" width="14.5703125" style="14" customWidth="1"/>
    <col min="5855" max="5855" width="0.140625" style="14" customWidth="1"/>
    <col min="5856" max="5858" width="17.42578125" style="14" customWidth="1"/>
    <col min="5859" max="5859" width="15.7109375" style="14" customWidth="1"/>
    <col min="5860" max="5860" width="17.140625" style="14" customWidth="1"/>
    <col min="5861" max="5861" width="16.140625" style="14" customWidth="1"/>
    <col min="5862" max="5862" width="15.7109375" style="14" customWidth="1"/>
    <col min="5863" max="5869" width="16.28515625" style="14" customWidth="1"/>
    <col min="5870" max="5872" width="15.85546875" style="14" customWidth="1"/>
    <col min="5873" max="5874" width="18.85546875" style="14" customWidth="1"/>
    <col min="5875" max="5875" width="16.42578125" style="14" customWidth="1"/>
    <col min="5876" max="5876" width="16.28515625" style="14" customWidth="1"/>
    <col min="5877" max="5877" width="14.140625" style="14" customWidth="1"/>
    <col min="5878" max="5878" width="15.140625" style="14" customWidth="1"/>
    <col min="5879" max="5879" width="9.140625" style="14"/>
    <col min="5880" max="5880" width="11.140625" style="14" bestFit="1" customWidth="1"/>
    <col min="5881" max="6096" width="9.140625" style="14"/>
    <col min="6097" max="6097" width="6.28515625" style="14" customWidth="1"/>
    <col min="6098" max="6098" width="5.7109375" style="14" customWidth="1"/>
    <col min="6099" max="6099" width="45.85546875" style="14" customWidth="1"/>
    <col min="6100" max="6100" width="12.7109375" style="14" customWidth="1"/>
    <col min="6101" max="6101" width="15.7109375" style="14" customWidth="1"/>
    <col min="6102" max="6102" width="16.28515625" style="14" customWidth="1"/>
    <col min="6103" max="6103" width="15" style="14" customWidth="1"/>
    <col min="6104" max="6104" width="18" style="14" customWidth="1"/>
    <col min="6105" max="6105" width="20.140625" style="14" customWidth="1"/>
    <col min="6106" max="6106" width="17.85546875" style="14" customWidth="1"/>
    <col min="6107" max="6109" width="14.140625" style="14" customWidth="1"/>
    <col min="6110" max="6110" width="14.5703125" style="14" customWidth="1"/>
    <col min="6111" max="6111" width="0.140625" style="14" customWidth="1"/>
    <col min="6112" max="6114" width="17.42578125" style="14" customWidth="1"/>
    <col min="6115" max="6115" width="15.7109375" style="14" customWidth="1"/>
    <col min="6116" max="6116" width="17.140625" style="14" customWidth="1"/>
    <col min="6117" max="6117" width="16.140625" style="14" customWidth="1"/>
    <col min="6118" max="6118" width="15.7109375" style="14" customWidth="1"/>
    <col min="6119" max="6125" width="16.28515625" style="14" customWidth="1"/>
    <col min="6126" max="6128" width="15.85546875" style="14" customWidth="1"/>
    <col min="6129" max="6130" width="18.85546875" style="14" customWidth="1"/>
    <col min="6131" max="6131" width="16.42578125" style="14" customWidth="1"/>
    <col min="6132" max="6132" width="16.28515625" style="14" customWidth="1"/>
    <col min="6133" max="6133" width="14.140625" style="14" customWidth="1"/>
    <col min="6134" max="6134" width="15.140625" style="14" customWidth="1"/>
    <col min="6135" max="6135" width="9.140625" style="14"/>
    <col min="6136" max="6136" width="11.140625" style="14" bestFit="1" customWidth="1"/>
    <col min="6137" max="6352" width="9.140625" style="14"/>
    <col min="6353" max="6353" width="6.28515625" style="14" customWidth="1"/>
    <col min="6354" max="6354" width="5.7109375" style="14" customWidth="1"/>
    <col min="6355" max="6355" width="45.85546875" style="14" customWidth="1"/>
    <col min="6356" max="6356" width="12.7109375" style="14" customWidth="1"/>
    <col min="6357" max="6357" width="15.7109375" style="14" customWidth="1"/>
    <col min="6358" max="6358" width="16.28515625" style="14" customWidth="1"/>
    <col min="6359" max="6359" width="15" style="14" customWidth="1"/>
    <col min="6360" max="6360" width="18" style="14" customWidth="1"/>
    <col min="6361" max="6361" width="20.140625" style="14" customWidth="1"/>
    <col min="6362" max="6362" width="17.85546875" style="14" customWidth="1"/>
    <col min="6363" max="6365" width="14.140625" style="14" customWidth="1"/>
    <col min="6366" max="6366" width="14.5703125" style="14" customWidth="1"/>
    <col min="6367" max="6367" width="0.140625" style="14" customWidth="1"/>
    <col min="6368" max="6370" width="17.42578125" style="14" customWidth="1"/>
    <col min="6371" max="6371" width="15.7109375" style="14" customWidth="1"/>
    <col min="6372" max="6372" width="17.140625" style="14" customWidth="1"/>
    <col min="6373" max="6373" width="16.140625" style="14" customWidth="1"/>
    <col min="6374" max="6374" width="15.7109375" style="14" customWidth="1"/>
    <col min="6375" max="6381" width="16.28515625" style="14" customWidth="1"/>
    <col min="6382" max="6384" width="15.85546875" style="14" customWidth="1"/>
    <col min="6385" max="6386" width="18.85546875" style="14" customWidth="1"/>
    <col min="6387" max="6387" width="16.42578125" style="14" customWidth="1"/>
    <col min="6388" max="6388" width="16.28515625" style="14" customWidth="1"/>
    <col min="6389" max="6389" width="14.140625" style="14" customWidth="1"/>
    <col min="6390" max="6390" width="15.140625" style="14" customWidth="1"/>
    <col min="6391" max="6391" width="9.140625" style="14"/>
    <col min="6392" max="6392" width="11.140625" style="14" bestFit="1" customWidth="1"/>
    <col min="6393" max="6608" width="9.140625" style="14"/>
    <col min="6609" max="6609" width="6.28515625" style="14" customWidth="1"/>
    <col min="6610" max="6610" width="5.7109375" style="14" customWidth="1"/>
    <col min="6611" max="6611" width="45.85546875" style="14" customWidth="1"/>
    <col min="6612" max="6612" width="12.7109375" style="14" customWidth="1"/>
    <col min="6613" max="6613" width="15.7109375" style="14" customWidth="1"/>
    <col min="6614" max="6614" width="16.28515625" style="14" customWidth="1"/>
    <col min="6615" max="6615" width="15" style="14" customWidth="1"/>
    <col min="6616" max="6616" width="18" style="14" customWidth="1"/>
    <col min="6617" max="6617" width="20.140625" style="14" customWidth="1"/>
    <col min="6618" max="6618" width="17.85546875" style="14" customWidth="1"/>
    <col min="6619" max="6621" width="14.140625" style="14" customWidth="1"/>
    <col min="6622" max="6622" width="14.5703125" style="14" customWidth="1"/>
    <col min="6623" max="6623" width="0.140625" style="14" customWidth="1"/>
    <col min="6624" max="6626" width="17.42578125" style="14" customWidth="1"/>
    <col min="6627" max="6627" width="15.7109375" style="14" customWidth="1"/>
    <col min="6628" max="6628" width="17.140625" style="14" customWidth="1"/>
    <col min="6629" max="6629" width="16.140625" style="14" customWidth="1"/>
    <col min="6630" max="6630" width="15.7109375" style="14" customWidth="1"/>
    <col min="6631" max="6637" width="16.28515625" style="14" customWidth="1"/>
    <col min="6638" max="6640" width="15.85546875" style="14" customWidth="1"/>
    <col min="6641" max="6642" width="18.85546875" style="14" customWidth="1"/>
    <col min="6643" max="6643" width="16.42578125" style="14" customWidth="1"/>
    <col min="6644" max="6644" width="16.28515625" style="14" customWidth="1"/>
    <col min="6645" max="6645" width="14.140625" style="14" customWidth="1"/>
    <col min="6646" max="6646" width="15.140625" style="14" customWidth="1"/>
    <col min="6647" max="6647" width="9.140625" style="14"/>
    <col min="6648" max="6648" width="11.140625" style="14" bestFit="1" customWidth="1"/>
    <col min="6649" max="6864" width="9.140625" style="14"/>
    <col min="6865" max="6865" width="6.28515625" style="14" customWidth="1"/>
    <col min="6866" max="6866" width="5.7109375" style="14" customWidth="1"/>
    <col min="6867" max="6867" width="45.85546875" style="14" customWidth="1"/>
    <col min="6868" max="6868" width="12.7109375" style="14" customWidth="1"/>
    <col min="6869" max="6869" width="15.7109375" style="14" customWidth="1"/>
    <col min="6870" max="6870" width="16.28515625" style="14" customWidth="1"/>
    <col min="6871" max="6871" width="15" style="14" customWidth="1"/>
    <col min="6872" max="6872" width="18" style="14" customWidth="1"/>
    <col min="6873" max="6873" width="20.140625" style="14" customWidth="1"/>
    <col min="6874" max="6874" width="17.85546875" style="14" customWidth="1"/>
    <col min="6875" max="6877" width="14.140625" style="14" customWidth="1"/>
    <col min="6878" max="6878" width="14.5703125" style="14" customWidth="1"/>
    <col min="6879" max="6879" width="0.140625" style="14" customWidth="1"/>
    <col min="6880" max="6882" width="17.42578125" style="14" customWidth="1"/>
    <col min="6883" max="6883" width="15.7109375" style="14" customWidth="1"/>
    <col min="6884" max="6884" width="17.140625" style="14" customWidth="1"/>
    <col min="6885" max="6885" width="16.140625" style="14" customWidth="1"/>
    <col min="6886" max="6886" width="15.7109375" style="14" customWidth="1"/>
    <col min="6887" max="6893" width="16.28515625" style="14" customWidth="1"/>
    <col min="6894" max="6896" width="15.85546875" style="14" customWidth="1"/>
    <col min="6897" max="6898" width="18.85546875" style="14" customWidth="1"/>
    <col min="6899" max="6899" width="16.42578125" style="14" customWidth="1"/>
    <col min="6900" max="6900" width="16.28515625" style="14" customWidth="1"/>
    <col min="6901" max="6901" width="14.140625" style="14" customWidth="1"/>
    <col min="6902" max="6902" width="15.140625" style="14" customWidth="1"/>
    <col min="6903" max="6903" width="9.140625" style="14"/>
    <col min="6904" max="6904" width="11.140625" style="14" bestFit="1" customWidth="1"/>
    <col min="6905" max="7120" width="9.140625" style="14"/>
    <col min="7121" max="7121" width="6.28515625" style="14" customWidth="1"/>
    <col min="7122" max="7122" width="5.7109375" style="14" customWidth="1"/>
    <col min="7123" max="7123" width="45.85546875" style="14" customWidth="1"/>
    <col min="7124" max="7124" width="12.7109375" style="14" customWidth="1"/>
    <col min="7125" max="7125" width="15.7109375" style="14" customWidth="1"/>
    <col min="7126" max="7126" width="16.28515625" style="14" customWidth="1"/>
    <col min="7127" max="7127" width="15" style="14" customWidth="1"/>
    <col min="7128" max="7128" width="18" style="14" customWidth="1"/>
    <col min="7129" max="7129" width="20.140625" style="14" customWidth="1"/>
    <col min="7130" max="7130" width="17.85546875" style="14" customWidth="1"/>
    <col min="7131" max="7133" width="14.140625" style="14" customWidth="1"/>
    <col min="7134" max="7134" width="14.5703125" style="14" customWidth="1"/>
    <col min="7135" max="7135" width="0.140625" style="14" customWidth="1"/>
    <col min="7136" max="7138" width="17.42578125" style="14" customWidth="1"/>
    <col min="7139" max="7139" width="15.7109375" style="14" customWidth="1"/>
    <col min="7140" max="7140" width="17.140625" style="14" customWidth="1"/>
    <col min="7141" max="7141" width="16.140625" style="14" customWidth="1"/>
    <col min="7142" max="7142" width="15.7109375" style="14" customWidth="1"/>
    <col min="7143" max="7149" width="16.28515625" style="14" customWidth="1"/>
    <col min="7150" max="7152" width="15.85546875" style="14" customWidth="1"/>
    <col min="7153" max="7154" width="18.85546875" style="14" customWidth="1"/>
    <col min="7155" max="7155" width="16.42578125" style="14" customWidth="1"/>
    <col min="7156" max="7156" width="16.28515625" style="14" customWidth="1"/>
    <col min="7157" max="7157" width="14.140625" style="14" customWidth="1"/>
    <col min="7158" max="7158" width="15.140625" style="14" customWidth="1"/>
    <col min="7159" max="7159" width="9.140625" style="14"/>
    <col min="7160" max="7160" width="11.140625" style="14" bestFit="1" customWidth="1"/>
    <col min="7161" max="7376" width="9.140625" style="14"/>
    <col min="7377" max="7377" width="6.28515625" style="14" customWidth="1"/>
    <col min="7378" max="7378" width="5.7109375" style="14" customWidth="1"/>
    <col min="7379" max="7379" width="45.85546875" style="14" customWidth="1"/>
    <col min="7380" max="7380" width="12.7109375" style="14" customWidth="1"/>
    <col min="7381" max="7381" width="15.7109375" style="14" customWidth="1"/>
    <col min="7382" max="7382" width="16.28515625" style="14" customWidth="1"/>
    <col min="7383" max="7383" width="15" style="14" customWidth="1"/>
    <col min="7384" max="7384" width="18" style="14" customWidth="1"/>
    <col min="7385" max="7385" width="20.140625" style="14" customWidth="1"/>
    <col min="7386" max="7386" width="17.85546875" style="14" customWidth="1"/>
    <col min="7387" max="7389" width="14.140625" style="14" customWidth="1"/>
    <col min="7390" max="7390" width="14.5703125" style="14" customWidth="1"/>
    <col min="7391" max="7391" width="0.140625" style="14" customWidth="1"/>
    <col min="7392" max="7394" width="17.42578125" style="14" customWidth="1"/>
    <col min="7395" max="7395" width="15.7109375" style="14" customWidth="1"/>
    <col min="7396" max="7396" width="17.140625" style="14" customWidth="1"/>
    <col min="7397" max="7397" width="16.140625" style="14" customWidth="1"/>
    <col min="7398" max="7398" width="15.7109375" style="14" customWidth="1"/>
    <col min="7399" max="7405" width="16.28515625" style="14" customWidth="1"/>
    <col min="7406" max="7408" width="15.85546875" style="14" customWidth="1"/>
    <col min="7409" max="7410" width="18.85546875" style="14" customWidth="1"/>
    <col min="7411" max="7411" width="16.42578125" style="14" customWidth="1"/>
    <col min="7412" max="7412" width="16.28515625" style="14" customWidth="1"/>
    <col min="7413" max="7413" width="14.140625" style="14" customWidth="1"/>
    <col min="7414" max="7414" width="15.140625" style="14" customWidth="1"/>
    <col min="7415" max="7415" width="9.140625" style="14"/>
    <col min="7416" max="7416" width="11.140625" style="14" bestFit="1" customWidth="1"/>
    <col min="7417" max="7632" width="9.140625" style="14"/>
    <col min="7633" max="7633" width="6.28515625" style="14" customWidth="1"/>
    <col min="7634" max="7634" width="5.7109375" style="14" customWidth="1"/>
    <col min="7635" max="7635" width="45.85546875" style="14" customWidth="1"/>
    <col min="7636" max="7636" width="12.7109375" style="14" customWidth="1"/>
    <col min="7637" max="7637" width="15.7109375" style="14" customWidth="1"/>
    <col min="7638" max="7638" width="16.28515625" style="14" customWidth="1"/>
    <col min="7639" max="7639" width="15" style="14" customWidth="1"/>
    <col min="7640" max="7640" width="18" style="14" customWidth="1"/>
    <col min="7641" max="7641" width="20.140625" style="14" customWidth="1"/>
    <col min="7642" max="7642" width="17.85546875" style="14" customWidth="1"/>
    <col min="7643" max="7645" width="14.140625" style="14" customWidth="1"/>
    <col min="7646" max="7646" width="14.5703125" style="14" customWidth="1"/>
    <col min="7647" max="7647" width="0.140625" style="14" customWidth="1"/>
    <col min="7648" max="7650" width="17.42578125" style="14" customWidth="1"/>
    <col min="7651" max="7651" width="15.7109375" style="14" customWidth="1"/>
    <col min="7652" max="7652" width="17.140625" style="14" customWidth="1"/>
    <col min="7653" max="7653" width="16.140625" style="14" customWidth="1"/>
    <col min="7654" max="7654" width="15.7109375" style="14" customWidth="1"/>
    <col min="7655" max="7661" width="16.28515625" style="14" customWidth="1"/>
    <col min="7662" max="7664" width="15.85546875" style="14" customWidth="1"/>
    <col min="7665" max="7666" width="18.85546875" style="14" customWidth="1"/>
    <col min="7667" max="7667" width="16.42578125" style="14" customWidth="1"/>
    <col min="7668" max="7668" width="16.28515625" style="14" customWidth="1"/>
    <col min="7669" max="7669" width="14.140625" style="14" customWidth="1"/>
    <col min="7670" max="7670" width="15.140625" style="14" customWidth="1"/>
    <col min="7671" max="7671" width="9.140625" style="14"/>
    <col min="7672" max="7672" width="11.140625" style="14" bestFit="1" customWidth="1"/>
    <col min="7673" max="7888" width="9.140625" style="14"/>
    <col min="7889" max="7889" width="6.28515625" style="14" customWidth="1"/>
    <col min="7890" max="7890" width="5.7109375" style="14" customWidth="1"/>
    <col min="7891" max="7891" width="45.85546875" style="14" customWidth="1"/>
    <col min="7892" max="7892" width="12.7109375" style="14" customWidth="1"/>
    <col min="7893" max="7893" width="15.7109375" style="14" customWidth="1"/>
    <col min="7894" max="7894" width="16.28515625" style="14" customWidth="1"/>
    <col min="7895" max="7895" width="15" style="14" customWidth="1"/>
    <col min="7896" max="7896" width="18" style="14" customWidth="1"/>
    <col min="7897" max="7897" width="20.140625" style="14" customWidth="1"/>
    <col min="7898" max="7898" width="17.85546875" style="14" customWidth="1"/>
    <col min="7899" max="7901" width="14.140625" style="14" customWidth="1"/>
    <col min="7902" max="7902" width="14.5703125" style="14" customWidth="1"/>
    <col min="7903" max="7903" width="0.140625" style="14" customWidth="1"/>
    <col min="7904" max="7906" width="17.42578125" style="14" customWidth="1"/>
    <col min="7907" max="7907" width="15.7109375" style="14" customWidth="1"/>
    <col min="7908" max="7908" width="17.140625" style="14" customWidth="1"/>
    <col min="7909" max="7909" width="16.140625" style="14" customWidth="1"/>
    <col min="7910" max="7910" width="15.7109375" style="14" customWidth="1"/>
    <col min="7911" max="7917" width="16.28515625" style="14" customWidth="1"/>
    <col min="7918" max="7920" width="15.85546875" style="14" customWidth="1"/>
    <col min="7921" max="7922" width="18.85546875" style="14" customWidth="1"/>
    <col min="7923" max="7923" width="16.42578125" style="14" customWidth="1"/>
    <col min="7924" max="7924" width="16.28515625" style="14" customWidth="1"/>
    <col min="7925" max="7925" width="14.140625" style="14" customWidth="1"/>
    <col min="7926" max="7926" width="15.140625" style="14" customWidth="1"/>
    <col min="7927" max="7927" width="9.140625" style="14"/>
    <col min="7928" max="7928" width="11.140625" style="14" bestFit="1" customWidth="1"/>
    <col min="7929" max="8144" width="9.140625" style="14"/>
    <col min="8145" max="8145" width="6.28515625" style="14" customWidth="1"/>
    <col min="8146" max="8146" width="5.7109375" style="14" customWidth="1"/>
    <col min="8147" max="8147" width="45.85546875" style="14" customWidth="1"/>
    <col min="8148" max="8148" width="12.7109375" style="14" customWidth="1"/>
    <col min="8149" max="8149" width="15.7109375" style="14" customWidth="1"/>
    <col min="8150" max="8150" width="16.28515625" style="14" customWidth="1"/>
    <col min="8151" max="8151" width="15" style="14" customWidth="1"/>
    <col min="8152" max="8152" width="18" style="14" customWidth="1"/>
    <col min="8153" max="8153" width="20.140625" style="14" customWidth="1"/>
    <col min="8154" max="8154" width="17.85546875" style="14" customWidth="1"/>
    <col min="8155" max="8157" width="14.140625" style="14" customWidth="1"/>
    <col min="8158" max="8158" width="14.5703125" style="14" customWidth="1"/>
    <col min="8159" max="8159" width="0.140625" style="14" customWidth="1"/>
    <col min="8160" max="8162" width="17.42578125" style="14" customWidth="1"/>
    <col min="8163" max="8163" width="15.7109375" style="14" customWidth="1"/>
    <col min="8164" max="8164" width="17.140625" style="14" customWidth="1"/>
    <col min="8165" max="8165" width="16.140625" style="14" customWidth="1"/>
    <col min="8166" max="8166" width="15.7109375" style="14" customWidth="1"/>
    <col min="8167" max="8173" width="16.28515625" style="14" customWidth="1"/>
    <col min="8174" max="8176" width="15.85546875" style="14" customWidth="1"/>
    <col min="8177" max="8178" width="18.85546875" style="14" customWidth="1"/>
    <col min="8179" max="8179" width="16.42578125" style="14" customWidth="1"/>
    <col min="8180" max="8180" width="16.28515625" style="14" customWidth="1"/>
    <col min="8181" max="8181" width="14.140625" style="14" customWidth="1"/>
    <col min="8182" max="8182" width="15.140625" style="14" customWidth="1"/>
    <col min="8183" max="8183" width="9.140625" style="14"/>
    <col min="8184" max="8184" width="11.140625" style="14" bestFit="1" customWidth="1"/>
    <col min="8185" max="8400" width="9.140625" style="14"/>
    <col min="8401" max="8401" width="6.28515625" style="14" customWidth="1"/>
    <col min="8402" max="8402" width="5.7109375" style="14" customWidth="1"/>
    <col min="8403" max="8403" width="45.85546875" style="14" customWidth="1"/>
    <col min="8404" max="8404" width="12.7109375" style="14" customWidth="1"/>
    <col min="8405" max="8405" width="15.7109375" style="14" customWidth="1"/>
    <col min="8406" max="8406" width="16.28515625" style="14" customWidth="1"/>
    <col min="8407" max="8407" width="15" style="14" customWidth="1"/>
    <col min="8408" max="8408" width="18" style="14" customWidth="1"/>
    <col min="8409" max="8409" width="20.140625" style="14" customWidth="1"/>
    <col min="8410" max="8410" width="17.85546875" style="14" customWidth="1"/>
    <col min="8411" max="8413" width="14.140625" style="14" customWidth="1"/>
    <col min="8414" max="8414" width="14.5703125" style="14" customWidth="1"/>
    <col min="8415" max="8415" width="0.140625" style="14" customWidth="1"/>
    <col min="8416" max="8418" width="17.42578125" style="14" customWidth="1"/>
    <col min="8419" max="8419" width="15.7109375" style="14" customWidth="1"/>
    <col min="8420" max="8420" width="17.140625" style="14" customWidth="1"/>
    <col min="8421" max="8421" width="16.140625" style="14" customWidth="1"/>
    <col min="8422" max="8422" width="15.7109375" style="14" customWidth="1"/>
    <col min="8423" max="8429" width="16.28515625" style="14" customWidth="1"/>
    <col min="8430" max="8432" width="15.85546875" style="14" customWidth="1"/>
    <col min="8433" max="8434" width="18.85546875" style="14" customWidth="1"/>
    <col min="8435" max="8435" width="16.42578125" style="14" customWidth="1"/>
    <col min="8436" max="8436" width="16.28515625" style="14" customWidth="1"/>
    <col min="8437" max="8437" width="14.140625" style="14" customWidth="1"/>
    <col min="8438" max="8438" width="15.140625" style="14" customWidth="1"/>
    <col min="8439" max="8439" width="9.140625" style="14"/>
    <col min="8440" max="8440" width="11.140625" style="14" bestFit="1" customWidth="1"/>
    <col min="8441" max="8656" width="9.140625" style="14"/>
    <col min="8657" max="8657" width="6.28515625" style="14" customWidth="1"/>
    <col min="8658" max="8658" width="5.7109375" style="14" customWidth="1"/>
    <col min="8659" max="8659" width="45.85546875" style="14" customWidth="1"/>
    <col min="8660" max="8660" width="12.7109375" style="14" customWidth="1"/>
    <col min="8661" max="8661" width="15.7109375" style="14" customWidth="1"/>
    <col min="8662" max="8662" width="16.28515625" style="14" customWidth="1"/>
    <col min="8663" max="8663" width="15" style="14" customWidth="1"/>
    <col min="8664" max="8664" width="18" style="14" customWidth="1"/>
    <col min="8665" max="8665" width="20.140625" style="14" customWidth="1"/>
    <col min="8666" max="8666" width="17.85546875" style="14" customWidth="1"/>
    <col min="8667" max="8669" width="14.140625" style="14" customWidth="1"/>
    <col min="8670" max="8670" width="14.5703125" style="14" customWidth="1"/>
    <col min="8671" max="8671" width="0.140625" style="14" customWidth="1"/>
    <col min="8672" max="8674" width="17.42578125" style="14" customWidth="1"/>
    <col min="8675" max="8675" width="15.7109375" style="14" customWidth="1"/>
    <col min="8676" max="8676" width="17.140625" style="14" customWidth="1"/>
    <col min="8677" max="8677" width="16.140625" style="14" customWidth="1"/>
    <col min="8678" max="8678" width="15.7109375" style="14" customWidth="1"/>
    <col min="8679" max="8685" width="16.28515625" style="14" customWidth="1"/>
    <col min="8686" max="8688" width="15.85546875" style="14" customWidth="1"/>
    <col min="8689" max="8690" width="18.85546875" style="14" customWidth="1"/>
    <col min="8691" max="8691" width="16.42578125" style="14" customWidth="1"/>
    <col min="8692" max="8692" width="16.28515625" style="14" customWidth="1"/>
    <col min="8693" max="8693" width="14.140625" style="14" customWidth="1"/>
    <col min="8694" max="8694" width="15.140625" style="14" customWidth="1"/>
    <col min="8695" max="8695" width="9.140625" style="14"/>
    <col min="8696" max="8696" width="11.140625" style="14" bestFit="1" customWidth="1"/>
    <col min="8697" max="8912" width="9.140625" style="14"/>
    <col min="8913" max="8913" width="6.28515625" style="14" customWidth="1"/>
    <col min="8914" max="8914" width="5.7109375" style="14" customWidth="1"/>
    <col min="8915" max="8915" width="45.85546875" style="14" customWidth="1"/>
    <col min="8916" max="8916" width="12.7109375" style="14" customWidth="1"/>
    <col min="8917" max="8917" width="15.7109375" style="14" customWidth="1"/>
    <col min="8918" max="8918" width="16.28515625" style="14" customWidth="1"/>
    <col min="8919" max="8919" width="15" style="14" customWidth="1"/>
    <col min="8920" max="8920" width="18" style="14" customWidth="1"/>
    <col min="8921" max="8921" width="20.140625" style="14" customWidth="1"/>
    <col min="8922" max="8922" width="17.85546875" style="14" customWidth="1"/>
    <col min="8923" max="8925" width="14.140625" style="14" customWidth="1"/>
    <col min="8926" max="8926" width="14.5703125" style="14" customWidth="1"/>
    <col min="8927" max="8927" width="0.140625" style="14" customWidth="1"/>
    <col min="8928" max="8930" width="17.42578125" style="14" customWidth="1"/>
    <col min="8931" max="8931" width="15.7109375" style="14" customWidth="1"/>
    <col min="8932" max="8932" width="17.140625" style="14" customWidth="1"/>
    <col min="8933" max="8933" width="16.140625" style="14" customWidth="1"/>
    <col min="8934" max="8934" width="15.7109375" style="14" customWidth="1"/>
    <col min="8935" max="8941" width="16.28515625" style="14" customWidth="1"/>
    <col min="8942" max="8944" width="15.85546875" style="14" customWidth="1"/>
    <col min="8945" max="8946" width="18.85546875" style="14" customWidth="1"/>
    <col min="8947" max="8947" width="16.42578125" style="14" customWidth="1"/>
    <col min="8948" max="8948" width="16.28515625" style="14" customWidth="1"/>
    <col min="8949" max="8949" width="14.140625" style="14" customWidth="1"/>
    <col min="8950" max="8950" width="15.140625" style="14" customWidth="1"/>
    <col min="8951" max="8951" width="9.140625" style="14"/>
    <col min="8952" max="8952" width="11.140625" style="14" bestFit="1" customWidth="1"/>
    <col min="8953" max="9168" width="9.140625" style="14"/>
    <col min="9169" max="9169" width="6.28515625" style="14" customWidth="1"/>
    <col min="9170" max="9170" width="5.7109375" style="14" customWidth="1"/>
    <col min="9171" max="9171" width="45.85546875" style="14" customWidth="1"/>
    <col min="9172" max="9172" width="12.7109375" style="14" customWidth="1"/>
    <col min="9173" max="9173" width="15.7109375" style="14" customWidth="1"/>
    <col min="9174" max="9174" width="16.28515625" style="14" customWidth="1"/>
    <col min="9175" max="9175" width="15" style="14" customWidth="1"/>
    <col min="9176" max="9176" width="18" style="14" customWidth="1"/>
    <col min="9177" max="9177" width="20.140625" style="14" customWidth="1"/>
    <col min="9178" max="9178" width="17.85546875" style="14" customWidth="1"/>
    <col min="9179" max="9181" width="14.140625" style="14" customWidth="1"/>
    <col min="9182" max="9182" width="14.5703125" style="14" customWidth="1"/>
    <col min="9183" max="9183" width="0.140625" style="14" customWidth="1"/>
    <col min="9184" max="9186" width="17.42578125" style="14" customWidth="1"/>
    <col min="9187" max="9187" width="15.7109375" style="14" customWidth="1"/>
    <col min="9188" max="9188" width="17.140625" style="14" customWidth="1"/>
    <col min="9189" max="9189" width="16.140625" style="14" customWidth="1"/>
    <col min="9190" max="9190" width="15.7109375" style="14" customWidth="1"/>
    <col min="9191" max="9197" width="16.28515625" style="14" customWidth="1"/>
    <col min="9198" max="9200" width="15.85546875" style="14" customWidth="1"/>
    <col min="9201" max="9202" width="18.85546875" style="14" customWidth="1"/>
    <col min="9203" max="9203" width="16.42578125" style="14" customWidth="1"/>
    <col min="9204" max="9204" width="16.28515625" style="14" customWidth="1"/>
    <col min="9205" max="9205" width="14.140625" style="14" customWidth="1"/>
    <col min="9206" max="9206" width="15.140625" style="14" customWidth="1"/>
    <col min="9207" max="9207" width="9.140625" style="14"/>
    <col min="9208" max="9208" width="11.140625" style="14" bestFit="1" customWidth="1"/>
    <col min="9209" max="9424" width="9.140625" style="14"/>
    <col min="9425" max="9425" width="6.28515625" style="14" customWidth="1"/>
    <col min="9426" max="9426" width="5.7109375" style="14" customWidth="1"/>
    <col min="9427" max="9427" width="45.85546875" style="14" customWidth="1"/>
    <col min="9428" max="9428" width="12.7109375" style="14" customWidth="1"/>
    <col min="9429" max="9429" width="15.7109375" style="14" customWidth="1"/>
    <col min="9430" max="9430" width="16.28515625" style="14" customWidth="1"/>
    <col min="9431" max="9431" width="15" style="14" customWidth="1"/>
    <col min="9432" max="9432" width="18" style="14" customWidth="1"/>
    <col min="9433" max="9433" width="20.140625" style="14" customWidth="1"/>
    <col min="9434" max="9434" width="17.85546875" style="14" customWidth="1"/>
    <col min="9435" max="9437" width="14.140625" style="14" customWidth="1"/>
    <col min="9438" max="9438" width="14.5703125" style="14" customWidth="1"/>
    <col min="9439" max="9439" width="0.140625" style="14" customWidth="1"/>
    <col min="9440" max="9442" width="17.42578125" style="14" customWidth="1"/>
    <col min="9443" max="9443" width="15.7109375" style="14" customWidth="1"/>
    <col min="9444" max="9444" width="17.140625" style="14" customWidth="1"/>
    <col min="9445" max="9445" width="16.140625" style="14" customWidth="1"/>
    <col min="9446" max="9446" width="15.7109375" style="14" customWidth="1"/>
    <col min="9447" max="9453" width="16.28515625" style="14" customWidth="1"/>
    <col min="9454" max="9456" width="15.85546875" style="14" customWidth="1"/>
    <col min="9457" max="9458" width="18.85546875" style="14" customWidth="1"/>
    <col min="9459" max="9459" width="16.42578125" style="14" customWidth="1"/>
    <col min="9460" max="9460" width="16.28515625" style="14" customWidth="1"/>
    <col min="9461" max="9461" width="14.140625" style="14" customWidth="1"/>
    <col min="9462" max="9462" width="15.140625" style="14" customWidth="1"/>
    <col min="9463" max="9463" width="9.140625" style="14"/>
    <col min="9464" max="9464" width="11.140625" style="14" bestFit="1" customWidth="1"/>
    <col min="9465" max="9680" width="9.140625" style="14"/>
    <col min="9681" max="9681" width="6.28515625" style="14" customWidth="1"/>
    <col min="9682" max="9682" width="5.7109375" style="14" customWidth="1"/>
    <col min="9683" max="9683" width="45.85546875" style="14" customWidth="1"/>
    <col min="9684" max="9684" width="12.7109375" style="14" customWidth="1"/>
    <col min="9685" max="9685" width="15.7109375" style="14" customWidth="1"/>
    <col min="9686" max="9686" width="16.28515625" style="14" customWidth="1"/>
    <col min="9687" max="9687" width="15" style="14" customWidth="1"/>
    <col min="9688" max="9688" width="18" style="14" customWidth="1"/>
    <col min="9689" max="9689" width="20.140625" style="14" customWidth="1"/>
    <col min="9690" max="9690" width="17.85546875" style="14" customWidth="1"/>
    <col min="9691" max="9693" width="14.140625" style="14" customWidth="1"/>
    <col min="9694" max="9694" width="14.5703125" style="14" customWidth="1"/>
    <col min="9695" max="9695" width="0.140625" style="14" customWidth="1"/>
    <col min="9696" max="9698" width="17.42578125" style="14" customWidth="1"/>
    <col min="9699" max="9699" width="15.7109375" style="14" customWidth="1"/>
    <col min="9700" max="9700" width="17.140625" style="14" customWidth="1"/>
    <col min="9701" max="9701" width="16.140625" style="14" customWidth="1"/>
    <col min="9702" max="9702" width="15.7109375" style="14" customWidth="1"/>
    <col min="9703" max="9709" width="16.28515625" style="14" customWidth="1"/>
    <col min="9710" max="9712" width="15.85546875" style="14" customWidth="1"/>
    <col min="9713" max="9714" width="18.85546875" style="14" customWidth="1"/>
    <col min="9715" max="9715" width="16.42578125" style="14" customWidth="1"/>
    <col min="9716" max="9716" width="16.28515625" style="14" customWidth="1"/>
    <col min="9717" max="9717" width="14.140625" style="14" customWidth="1"/>
    <col min="9718" max="9718" width="15.140625" style="14" customWidth="1"/>
    <col min="9719" max="9719" width="9.140625" style="14"/>
    <col min="9720" max="9720" width="11.140625" style="14" bestFit="1" customWidth="1"/>
    <col min="9721" max="9936" width="9.140625" style="14"/>
    <col min="9937" max="9937" width="6.28515625" style="14" customWidth="1"/>
    <col min="9938" max="9938" width="5.7109375" style="14" customWidth="1"/>
    <col min="9939" max="9939" width="45.85546875" style="14" customWidth="1"/>
    <col min="9940" max="9940" width="12.7109375" style="14" customWidth="1"/>
    <col min="9941" max="9941" width="15.7109375" style="14" customWidth="1"/>
    <col min="9942" max="9942" width="16.28515625" style="14" customWidth="1"/>
    <col min="9943" max="9943" width="15" style="14" customWidth="1"/>
    <col min="9944" max="9944" width="18" style="14" customWidth="1"/>
    <col min="9945" max="9945" width="20.140625" style="14" customWidth="1"/>
    <col min="9946" max="9946" width="17.85546875" style="14" customWidth="1"/>
    <col min="9947" max="9949" width="14.140625" style="14" customWidth="1"/>
    <col min="9950" max="9950" width="14.5703125" style="14" customWidth="1"/>
    <col min="9951" max="9951" width="0.140625" style="14" customWidth="1"/>
    <col min="9952" max="9954" width="17.42578125" style="14" customWidth="1"/>
    <col min="9955" max="9955" width="15.7109375" style="14" customWidth="1"/>
    <col min="9956" max="9956" width="17.140625" style="14" customWidth="1"/>
    <col min="9957" max="9957" width="16.140625" style="14" customWidth="1"/>
    <col min="9958" max="9958" width="15.7109375" style="14" customWidth="1"/>
    <col min="9959" max="9965" width="16.28515625" style="14" customWidth="1"/>
    <col min="9966" max="9968" width="15.85546875" style="14" customWidth="1"/>
    <col min="9969" max="9970" width="18.85546875" style="14" customWidth="1"/>
    <col min="9971" max="9971" width="16.42578125" style="14" customWidth="1"/>
    <col min="9972" max="9972" width="16.28515625" style="14" customWidth="1"/>
    <col min="9973" max="9973" width="14.140625" style="14" customWidth="1"/>
    <col min="9974" max="9974" width="15.140625" style="14" customWidth="1"/>
    <col min="9975" max="9975" width="9.140625" style="14"/>
    <col min="9976" max="9976" width="11.140625" style="14" bestFit="1" customWidth="1"/>
    <col min="9977" max="10192" width="9.140625" style="14"/>
    <col min="10193" max="10193" width="6.28515625" style="14" customWidth="1"/>
    <col min="10194" max="10194" width="5.7109375" style="14" customWidth="1"/>
    <col min="10195" max="10195" width="45.85546875" style="14" customWidth="1"/>
    <col min="10196" max="10196" width="12.7109375" style="14" customWidth="1"/>
    <col min="10197" max="10197" width="15.7109375" style="14" customWidth="1"/>
    <col min="10198" max="10198" width="16.28515625" style="14" customWidth="1"/>
    <col min="10199" max="10199" width="15" style="14" customWidth="1"/>
    <col min="10200" max="10200" width="18" style="14" customWidth="1"/>
    <col min="10201" max="10201" width="20.140625" style="14" customWidth="1"/>
    <col min="10202" max="10202" width="17.85546875" style="14" customWidth="1"/>
    <col min="10203" max="10205" width="14.140625" style="14" customWidth="1"/>
    <col min="10206" max="10206" width="14.5703125" style="14" customWidth="1"/>
    <col min="10207" max="10207" width="0.140625" style="14" customWidth="1"/>
    <col min="10208" max="10210" width="17.42578125" style="14" customWidth="1"/>
    <col min="10211" max="10211" width="15.7109375" style="14" customWidth="1"/>
    <col min="10212" max="10212" width="17.140625" style="14" customWidth="1"/>
    <col min="10213" max="10213" width="16.140625" style="14" customWidth="1"/>
    <col min="10214" max="10214" width="15.7109375" style="14" customWidth="1"/>
    <col min="10215" max="10221" width="16.28515625" style="14" customWidth="1"/>
    <col min="10222" max="10224" width="15.85546875" style="14" customWidth="1"/>
    <col min="10225" max="10226" width="18.85546875" style="14" customWidth="1"/>
    <col min="10227" max="10227" width="16.42578125" style="14" customWidth="1"/>
    <col min="10228" max="10228" width="16.28515625" style="14" customWidth="1"/>
    <col min="10229" max="10229" width="14.140625" style="14" customWidth="1"/>
    <col min="10230" max="10230" width="15.140625" style="14" customWidth="1"/>
    <col min="10231" max="10231" width="9.140625" style="14"/>
    <col min="10232" max="10232" width="11.140625" style="14" bestFit="1" customWidth="1"/>
    <col min="10233" max="10448" width="9.140625" style="14"/>
    <col min="10449" max="10449" width="6.28515625" style="14" customWidth="1"/>
    <col min="10450" max="10450" width="5.7109375" style="14" customWidth="1"/>
    <col min="10451" max="10451" width="45.85546875" style="14" customWidth="1"/>
    <col min="10452" max="10452" width="12.7109375" style="14" customWidth="1"/>
    <col min="10453" max="10453" width="15.7109375" style="14" customWidth="1"/>
    <col min="10454" max="10454" width="16.28515625" style="14" customWidth="1"/>
    <col min="10455" max="10455" width="15" style="14" customWidth="1"/>
    <col min="10456" max="10456" width="18" style="14" customWidth="1"/>
    <col min="10457" max="10457" width="20.140625" style="14" customWidth="1"/>
    <col min="10458" max="10458" width="17.85546875" style="14" customWidth="1"/>
    <col min="10459" max="10461" width="14.140625" style="14" customWidth="1"/>
    <col min="10462" max="10462" width="14.5703125" style="14" customWidth="1"/>
    <col min="10463" max="10463" width="0.140625" style="14" customWidth="1"/>
    <col min="10464" max="10466" width="17.42578125" style="14" customWidth="1"/>
    <col min="10467" max="10467" width="15.7109375" style="14" customWidth="1"/>
    <col min="10468" max="10468" width="17.140625" style="14" customWidth="1"/>
    <col min="10469" max="10469" width="16.140625" style="14" customWidth="1"/>
    <col min="10470" max="10470" width="15.7109375" style="14" customWidth="1"/>
    <col min="10471" max="10477" width="16.28515625" style="14" customWidth="1"/>
    <col min="10478" max="10480" width="15.85546875" style="14" customWidth="1"/>
    <col min="10481" max="10482" width="18.85546875" style="14" customWidth="1"/>
    <col min="10483" max="10483" width="16.42578125" style="14" customWidth="1"/>
    <col min="10484" max="10484" width="16.28515625" style="14" customWidth="1"/>
    <col min="10485" max="10485" width="14.140625" style="14" customWidth="1"/>
    <col min="10486" max="10486" width="15.140625" style="14" customWidth="1"/>
    <col min="10487" max="10487" width="9.140625" style="14"/>
    <col min="10488" max="10488" width="11.140625" style="14" bestFit="1" customWidth="1"/>
    <col min="10489" max="10704" width="9.140625" style="14"/>
    <col min="10705" max="10705" width="6.28515625" style="14" customWidth="1"/>
    <col min="10706" max="10706" width="5.7109375" style="14" customWidth="1"/>
    <col min="10707" max="10707" width="45.85546875" style="14" customWidth="1"/>
    <col min="10708" max="10708" width="12.7109375" style="14" customWidth="1"/>
    <col min="10709" max="10709" width="15.7109375" style="14" customWidth="1"/>
    <col min="10710" max="10710" width="16.28515625" style="14" customWidth="1"/>
    <col min="10711" max="10711" width="15" style="14" customWidth="1"/>
    <col min="10712" max="10712" width="18" style="14" customWidth="1"/>
    <col min="10713" max="10713" width="20.140625" style="14" customWidth="1"/>
    <col min="10714" max="10714" width="17.85546875" style="14" customWidth="1"/>
    <col min="10715" max="10717" width="14.140625" style="14" customWidth="1"/>
    <col min="10718" max="10718" width="14.5703125" style="14" customWidth="1"/>
    <col min="10719" max="10719" width="0.140625" style="14" customWidth="1"/>
    <col min="10720" max="10722" width="17.42578125" style="14" customWidth="1"/>
    <col min="10723" max="10723" width="15.7109375" style="14" customWidth="1"/>
    <col min="10724" max="10724" width="17.140625" style="14" customWidth="1"/>
    <col min="10725" max="10725" width="16.140625" style="14" customWidth="1"/>
    <col min="10726" max="10726" width="15.7109375" style="14" customWidth="1"/>
    <col min="10727" max="10733" width="16.28515625" style="14" customWidth="1"/>
    <col min="10734" max="10736" width="15.85546875" style="14" customWidth="1"/>
    <col min="10737" max="10738" width="18.85546875" style="14" customWidth="1"/>
    <col min="10739" max="10739" width="16.42578125" style="14" customWidth="1"/>
    <col min="10740" max="10740" width="16.28515625" style="14" customWidth="1"/>
    <col min="10741" max="10741" width="14.140625" style="14" customWidth="1"/>
    <col min="10742" max="10742" width="15.140625" style="14" customWidth="1"/>
    <col min="10743" max="10743" width="9.140625" style="14"/>
    <col min="10744" max="10744" width="11.140625" style="14" bestFit="1" customWidth="1"/>
    <col min="10745" max="10960" width="9.140625" style="14"/>
    <col min="10961" max="10961" width="6.28515625" style="14" customWidth="1"/>
    <col min="10962" max="10962" width="5.7109375" style="14" customWidth="1"/>
    <col min="10963" max="10963" width="45.85546875" style="14" customWidth="1"/>
    <col min="10964" max="10964" width="12.7109375" style="14" customWidth="1"/>
    <col min="10965" max="10965" width="15.7109375" style="14" customWidth="1"/>
    <col min="10966" max="10966" width="16.28515625" style="14" customWidth="1"/>
    <col min="10967" max="10967" width="15" style="14" customWidth="1"/>
    <col min="10968" max="10968" width="18" style="14" customWidth="1"/>
    <col min="10969" max="10969" width="20.140625" style="14" customWidth="1"/>
    <col min="10970" max="10970" width="17.85546875" style="14" customWidth="1"/>
    <col min="10971" max="10973" width="14.140625" style="14" customWidth="1"/>
    <col min="10974" max="10974" width="14.5703125" style="14" customWidth="1"/>
    <col min="10975" max="10975" width="0.140625" style="14" customWidth="1"/>
    <col min="10976" max="10978" width="17.42578125" style="14" customWidth="1"/>
    <col min="10979" max="10979" width="15.7109375" style="14" customWidth="1"/>
    <col min="10980" max="10980" width="17.140625" style="14" customWidth="1"/>
    <col min="10981" max="10981" width="16.140625" style="14" customWidth="1"/>
    <col min="10982" max="10982" width="15.7109375" style="14" customWidth="1"/>
    <col min="10983" max="10989" width="16.28515625" style="14" customWidth="1"/>
    <col min="10990" max="10992" width="15.85546875" style="14" customWidth="1"/>
    <col min="10993" max="10994" width="18.85546875" style="14" customWidth="1"/>
    <col min="10995" max="10995" width="16.42578125" style="14" customWidth="1"/>
    <col min="10996" max="10996" width="16.28515625" style="14" customWidth="1"/>
    <col min="10997" max="10997" width="14.140625" style="14" customWidth="1"/>
    <col min="10998" max="10998" width="15.140625" style="14" customWidth="1"/>
    <col min="10999" max="10999" width="9.140625" style="14"/>
    <col min="11000" max="11000" width="11.140625" style="14" bestFit="1" customWidth="1"/>
    <col min="11001" max="11216" width="9.140625" style="14"/>
    <col min="11217" max="11217" width="6.28515625" style="14" customWidth="1"/>
    <col min="11218" max="11218" width="5.7109375" style="14" customWidth="1"/>
    <col min="11219" max="11219" width="45.85546875" style="14" customWidth="1"/>
    <col min="11220" max="11220" width="12.7109375" style="14" customWidth="1"/>
    <col min="11221" max="11221" width="15.7109375" style="14" customWidth="1"/>
    <col min="11222" max="11222" width="16.28515625" style="14" customWidth="1"/>
    <col min="11223" max="11223" width="15" style="14" customWidth="1"/>
    <col min="11224" max="11224" width="18" style="14" customWidth="1"/>
    <col min="11225" max="11225" width="20.140625" style="14" customWidth="1"/>
    <col min="11226" max="11226" width="17.85546875" style="14" customWidth="1"/>
    <col min="11227" max="11229" width="14.140625" style="14" customWidth="1"/>
    <col min="11230" max="11230" width="14.5703125" style="14" customWidth="1"/>
    <col min="11231" max="11231" width="0.140625" style="14" customWidth="1"/>
    <col min="11232" max="11234" width="17.42578125" style="14" customWidth="1"/>
    <col min="11235" max="11235" width="15.7109375" style="14" customWidth="1"/>
    <col min="11236" max="11236" width="17.140625" style="14" customWidth="1"/>
    <col min="11237" max="11237" width="16.140625" style="14" customWidth="1"/>
    <col min="11238" max="11238" width="15.7109375" style="14" customWidth="1"/>
    <col min="11239" max="11245" width="16.28515625" style="14" customWidth="1"/>
    <col min="11246" max="11248" width="15.85546875" style="14" customWidth="1"/>
    <col min="11249" max="11250" width="18.85546875" style="14" customWidth="1"/>
    <col min="11251" max="11251" width="16.42578125" style="14" customWidth="1"/>
    <col min="11252" max="11252" width="16.28515625" style="14" customWidth="1"/>
    <col min="11253" max="11253" width="14.140625" style="14" customWidth="1"/>
    <col min="11254" max="11254" width="15.140625" style="14" customWidth="1"/>
    <col min="11255" max="11255" width="9.140625" style="14"/>
    <col min="11256" max="11256" width="11.140625" style="14" bestFit="1" customWidth="1"/>
    <col min="11257" max="11472" width="9.140625" style="14"/>
    <col min="11473" max="11473" width="6.28515625" style="14" customWidth="1"/>
    <col min="11474" max="11474" width="5.7109375" style="14" customWidth="1"/>
    <col min="11475" max="11475" width="45.85546875" style="14" customWidth="1"/>
    <col min="11476" max="11476" width="12.7109375" style="14" customWidth="1"/>
    <col min="11477" max="11477" width="15.7109375" style="14" customWidth="1"/>
    <col min="11478" max="11478" width="16.28515625" style="14" customWidth="1"/>
    <col min="11479" max="11479" width="15" style="14" customWidth="1"/>
    <col min="11480" max="11480" width="18" style="14" customWidth="1"/>
    <col min="11481" max="11481" width="20.140625" style="14" customWidth="1"/>
    <col min="11482" max="11482" width="17.85546875" style="14" customWidth="1"/>
    <col min="11483" max="11485" width="14.140625" style="14" customWidth="1"/>
    <col min="11486" max="11486" width="14.5703125" style="14" customWidth="1"/>
    <col min="11487" max="11487" width="0.140625" style="14" customWidth="1"/>
    <col min="11488" max="11490" width="17.42578125" style="14" customWidth="1"/>
    <col min="11491" max="11491" width="15.7109375" style="14" customWidth="1"/>
    <col min="11492" max="11492" width="17.140625" style="14" customWidth="1"/>
    <col min="11493" max="11493" width="16.140625" style="14" customWidth="1"/>
    <col min="11494" max="11494" width="15.7109375" style="14" customWidth="1"/>
    <col min="11495" max="11501" width="16.28515625" style="14" customWidth="1"/>
    <col min="11502" max="11504" width="15.85546875" style="14" customWidth="1"/>
    <col min="11505" max="11506" width="18.85546875" style="14" customWidth="1"/>
    <col min="11507" max="11507" width="16.42578125" style="14" customWidth="1"/>
    <col min="11508" max="11508" width="16.28515625" style="14" customWidth="1"/>
    <col min="11509" max="11509" width="14.140625" style="14" customWidth="1"/>
    <col min="11510" max="11510" width="15.140625" style="14" customWidth="1"/>
    <col min="11511" max="11511" width="9.140625" style="14"/>
    <col min="11512" max="11512" width="11.140625" style="14" bestFit="1" customWidth="1"/>
    <col min="11513" max="11728" width="9.140625" style="14"/>
    <col min="11729" max="11729" width="6.28515625" style="14" customWidth="1"/>
    <col min="11730" max="11730" width="5.7109375" style="14" customWidth="1"/>
    <col min="11731" max="11731" width="45.85546875" style="14" customWidth="1"/>
    <col min="11732" max="11732" width="12.7109375" style="14" customWidth="1"/>
    <col min="11733" max="11733" width="15.7109375" style="14" customWidth="1"/>
    <col min="11734" max="11734" width="16.28515625" style="14" customWidth="1"/>
    <col min="11735" max="11735" width="15" style="14" customWidth="1"/>
    <col min="11736" max="11736" width="18" style="14" customWidth="1"/>
    <col min="11737" max="11737" width="20.140625" style="14" customWidth="1"/>
    <col min="11738" max="11738" width="17.85546875" style="14" customWidth="1"/>
    <col min="11739" max="11741" width="14.140625" style="14" customWidth="1"/>
    <col min="11742" max="11742" width="14.5703125" style="14" customWidth="1"/>
    <col min="11743" max="11743" width="0.140625" style="14" customWidth="1"/>
    <col min="11744" max="11746" width="17.42578125" style="14" customWidth="1"/>
    <col min="11747" max="11747" width="15.7109375" style="14" customWidth="1"/>
    <col min="11748" max="11748" width="17.140625" style="14" customWidth="1"/>
    <col min="11749" max="11749" width="16.140625" style="14" customWidth="1"/>
    <col min="11750" max="11750" width="15.7109375" style="14" customWidth="1"/>
    <col min="11751" max="11757" width="16.28515625" style="14" customWidth="1"/>
    <col min="11758" max="11760" width="15.85546875" style="14" customWidth="1"/>
    <col min="11761" max="11762" width="18.85546875" style="14" customWidth="1"/>
    <col min="11763" max="11763" width="16.42578125" style="14" customWidth="1"/>
    <col min="11764" max="11764" width="16.28515625" style="14" customWidth="1"/>
    <col min="11765" max="11765" width="14.140625" style="14" customWidth="1"/>
    <col min="11766" max="11766" width="15.140625" style="14" customWidth="1"/>
    <col min="11767" max="11767" width="9.140625" style="14"/>
    <col min="11768" max="11768" width="11.140625" style="14" bestFit="1" customWidth="1"/>
    <col min="11769" max="11984" width="9.140625" style="14"/>
    <col min="11985" max="11985" width="6.28515625" style="14" customWidth="1"/>
    <col min="11986" max="11986" width="5.7109375" style="14" customWidth="1"/>
    <col min="11987" max="11987" width="45.85546875" style="14" customWidth="1"/>
    <col min="11988" max="11988" width="12.7109375" style="14" customWidth="1"/>
    <col min="11989" max="11989" width="15.7109375" style="14" customWidth="1"/>
    <col min="11990" max="11990" width="16.28515625" style="14" customWidth="1"/>
    <col min="11991" max="11991" width="15" style="14" customWidth="1"/>
    <col min="11992" max="11992" width="18" style="14" customWidth="1"/>
    <col min="11993" max="11993" width="20.140625" style="14" customWidth="1"/>
    <col min="11994" max="11994" width="17.85546875" style="14" customWidth="1"/>
    <col min="11995" max="11997" width="14.140625" style="14" customWidth="1"/>
    <col min="11998" max="11998" width="14.5703125" style="14" customWidth="1"/>
    <col min="11999" max="11999" width="0.140625" style="14" customWidth="1"/>
    <col min="12000" max="12002" width="17.42578125" style="14" customWidth="1"/>
    <col min="12003" max="12003" width="15.7109375" style="14" customWidth="1"/>
    <col min="12004" max="12004" width="17.140625" style="14" customWidth="1"/>
    <col min="12005" max="12005" width="16.140625" style="14" customWidth="1"/>
    <col min="12006" max="12006" width="15.7109375" style="14" customWidth="1"/>
    <col min="12007" max="12013" width="16.28515625" style="14" customWidth="1"/>
    <col min="12014" max="12016" width="15.85546875" style="14" customWidth="1"/>
    <col min="12017" max="12018" width="18.85546875" style="14" customWidth="1"/>
    <col min="12019" max="12019" width="16.42578125" style="14" customWidth="1"/>
    <col min="12020" max="12020" width="16.28515625" style="14" customWidth="1"/>
    <col min="12021" max="12021" width="14.140625" style="14" customWidth="1"/>
    <col min="12022" max="12022" width="15.140625" style="14" customWidth="1"/>
    <col min="12023" max="12023" width="9.140625" style="14"/>
    <col min="12024" max="12024" width="11.140625" style="14" bestFit="1" customWidth="1"/>
    <col min="12025" max="12240" width="9.140625" style="14"/>
    <col min="12241" max="12241" width="6.28515625" style="14" customWidth="1"/>
    <col min="12242" max="12242" width="5.7109375" style="14" customWidth="1"/>
    <col min="12243" max="12243" width="45.85546875" style="14" customWidth="1"/>
    <col min="12244" max="12244" width="12.7109375" style="14" customWidth="1"/>
    <col min="12245" max="12245" width="15.7109375" style="14" customWidth="1"/>
    <col min="12246" max="12246" width="16.28515625" style="14" customWidth="1"/>
    <col min="12247" max="12247" width="15" style="14" customWidth="1"/>
    <col min="12248" max="12248" width="18" style="14" customWidth="1"/>
    <col min="12249" max="12249" width="20.140625" style="14" customWidth="1"/>
    <col min="12250" max="12250" width="17.85546875" style="14" customWidth="1"/>
    <col min="12251" max="12253" width="14.140625" style="14" customWidth="1"/>
    <col min="12254" max="12254" width="14.5703125" style="14" customWidth="1"/>
    <col min="12255" max="12255" width="0.140625" style="14" customWidth="1"/>
    <col min="12256" max="12258" width="17.42578125" style="14" customWidth="1"/>
    <col min="12259" max="12259" width="15.7109375" style="14" customWidth="1"/>
    <col min="12260" max="12260" width="17.140625" style="14" customWidth="1"/>
    <col min="12261" max="12261" width="16.140625" style="14" customWidth="1"/>
    <col min="12262" max="12262" width="15.7109375" style="14" customWidth="1"/>
    <col min="12263" max="12269" width="16.28515625" style="14" customWidth="1"/>
    <col min="12270" max="12272" width="15.85546875" style="14" customWidth="1"/>
    <col min="12273" max="12274" width="18.85546875" style="14" customWidth="1"/>
    <col min="12275" max="12275" width="16.42578125" style="14" customWidth="1"/>
    <col min="12276" max="12276" width="16.28515625" style="14" customWidth="1"/>
    <col min="12277" max="12277" width="14.140625" style="14" customWidth="1"/>
    <col min="12278" max="12278" width="15.140625" style="14" customWidth="1"/>
    <col min="12279" max="12279" width="9.140625" style="14"/>
    <col min="12280" max="12280" width="11.140625" style="14" bestFit="1" customWidth="1"/>
    <col min="12281" max="12496" width="9.140625" style="14"/>
    <col min="12497" max="12497" width="6.28515625" style="14" customWidth="1"/>
    <col min="12498" max="12498" width="5.7109375" style="14" customWidth="1"/>
    <col min="12499" max="12499" width="45.85546875" style="14" customWidth="1"/>
    <col min="12500" max="12500" width="12.7109375" style="14" customWidth="1"/>
    <col min="12501" max="12501" width="15.7109375" style="14" customWidth="1"/>
    <col min="12502" max="12502" width="16.28515625" style="14" customWidth="1"/>
    <col min="12503" max="12503" width="15" style="14" customWidth="1"/>
    <col min="12504" max="12504" width="18" style="14" customWidth="1"/>
    <col min="12505" max="12505" width="20.140625" style="14" customWidth="1"/>
    <col min="12506" max="12506" width="17.85546875" style="14" customWidth="1"/>
    <col min="12507" max="12509" width="14.140625" style="14" customWidth="1"/>
    <col min="12510" max="12510" width="14.5703125" style="14" customWidth="1"/>
    <col min="12511" max="12511" width="0.140625" style="14" customWidth="1"/>
    <col min="12512" max="12514" width="17.42578125" style="14" customWidth="1"/>
    <col min="12515" max="12515" width="15.7109375" style="14" customWidth="1"/>
    <col min="12516" max="12516" width="17.140625" style="14" customWidth="1"/>
    <col min="12517" max="12517" width="16.140625" style="14" customWidth="1"/>
    <col min="12518" max="12518" width="15.7109375" style="14" customWidth="1"/>
    <col min="12519" max="12525" width="16.28515625" style="14" customWidth="1"/>
    <col min="12526" max="12528" width="15.85546875" style="14" customWidth="1"/>
    <col min="12529" max="12530" width="18.85546875" style="14" customWidth="1"/>
    <col min="12531" max="12531" width="16.42578125" style="14" customWidth="1"/>
    <col min="12532" max="12532" width="16.28515625" style="14" customWidth="1"/>
    <col min="12533" max="12533" width="14.140625" style="14" customWidth="1"/>
    <col min="12534" max="12534" width="15.140625" style="14" customWidth="1"/>
    <col min="12535" max="12535" width="9.140625" style="14"/>
    <col min="12536" max="12536" width="11.140625" style="14" bestFit="1" customWidth="1"/>
    <col min="12537" max="12752" width="9.140625" style="14"/>
    <col min="12753" max="12753" width="6.28515625" style="14" customWidth="1"/>
    <col min="12754" max="12754" width="5.7109375" style="14" customWidth="1"/>
    <col min="12755" max="12755" width="45.85546875" style="14" customWidth="1"/>
    <col min="12756" max="12756" width="12.7109375" style="14" customWidth="1"/>
    <col min="12757" max="12757" width="15.7109375" style="14" customWidth="1"/>
    <col min="12758" max="12758" width="16.28515625" style="14" customWidth="1"/>
    <col min="12759" max="12759" width="15" style="14" customWidth="1"/>
    <col min="12760" max="12760" width="18" style="14" customWidth="1"/>
    <col min="12761" max="12761" width="20.140625" style="14" customWidth="1"/>
    <col min="12762" max="12762" width="17.85546875" style="14" customWidth="1"/>
    <col min="12763" max="12765" width="14.140625" style="14" customWidth="1"/>
    <col min="12766" max="12766" width="14.5703125" style="14" customWidth="1"/>
    <col min="12767" max="12767" width="0.140625" style="14" customWidth="1"/>
    <col min="12768" max="12770" width="17.42578125" style="14" customWidth="1"/>
    <col min="12771" max="12771" width="15.7109375" style="14" customWidth="1"/>
    <col min="12772" max="12772" width="17.140625" style="14" customWidth="1"/>
    <col min="12773" max="12773" width="16.140625" style="14" customWidth="1"/>
    <col min="12774" max="12774" width="15.7109375" style="14" customWidth="1"/>
    <col min="12775" max="12781" width="16.28515625" style="14" customWidth="1"/>
    <col min="12782" max="12784" width="15.85546875" style="14" customWidth="1"/>
    <col min="12785" max="12786" width="18.85546875" style="14" customWidth="1"/>
    <col min="12787" max="12787" width="16.42578125" style="14" customWidth="1"/>
    <col min="12788" max="12788" width="16.28515625" style="14" customWidth="1"/>
    <col min="12789" max="12789" width="14.140625" style="14" customWidth="1"/>
    <col min="12790" max="12790" width="15.140625" style="14" customWidth="1"/>
    <col min="12791" max="12791" width="9.140625" style="14"/>
    <col min="12792" max="12792" width="11.140625" style="14" bestFit="1" customWidth="1"/>
    <col min="12793" max="13008" width="9.140625" style="14"/>
    <col min="13009" max="13009" width="6.28515625" style="14" customWidth="1"/>
    <col min="13010" max="13010" width="5.7109375" style="14" customWidth="1"/>
    <col min="13011" max="13011" width="45.85546875" style="14" customWidth="1"/>
    <col min="13012" max="13012" width="12.7109375" style="14" customWidth="1"/>
    <col min="13013" max="13013" width="15.7109375" style="14" customWidth="1"/>
    <col min="13014" max="13014" width="16.28515625" style="14" customWidth="1"/>
    <col min="13015" max="13015" width="15" style="14" customWidth="1"/>
    <col min="13016" max="13016" width="18" style="14" customWidth="1"/>
    <col min="13017" max="13017" width="20.140625" style="14" customWidth="1"/>
    <col min="13018" max="13018" width="17.85546875" style="14" customWidth="1"/>
    <col min="13019" max="13021" width="14.140625" style="14" customWidth="1"/>
    <col min="13022" max="13022" width="14.5703125" style="14" customWidth="1"/>
    <col min="13023" max="13023" width="0.140625" style="14" customWidth="1"/>
    <col min="13024" max="13026" width="17.42578125" style="14" customWidth="1"/>
    <col min="13027" max="13027" width="15.7109375" style="14" customWidth="1"/>
    <col min="13028" max="13028" width="17.140625" style="14" customWidth="1"/>
    <col min="13029" max="13029" width="16.140625" style="14" customWidth="1"/>
    <col min="13030" max="13030" width="15.7109375" style="14" customWidth="1"/>
    <col min="13031" max="13037" width="16.28515625" style="14" customWidth="1"/>
    <col min="13038" max="13040" width="15.85546875" style="14" customWidth="1"/>
    <col min="13041" max="13042" width="18.85546875" style="14" customWidth="1"/>
    <col min="13043" max="13043" width="16.42578125" style="14" customWidth="1"/>
    <col min="13044" max="13044" width="16.28515625" style="14" customWidth="1"/>
    <col min="13045" max="13045" width="14.140625" style="14" customWidth="1"/>
    <col min="13046" max="13046" width="15.140625" style="14" customWidth="1"/>
    <col min="13047" max="13047" width="9.140625" style="14"/>
    <col min="13048" max="13048" width="11.140625" style="14" bestFit="1" customWidth="1"/>
    <col min="13049" max="13264" width="9.140625" style="14"/>
    <col min="13265" max="13265" width="6.28515625" style="14" customWidth="1"/>
    <col min="13266" max="13266" width="5.7109375" style="14" customWidth="1"/>
    <col min="13267" max="13267" width="45.85546875" style="14" customWidth="1"/>
    <col min="13268" max="13268" width="12.7109375" style="14" customWidth="1"/>
    <col min="13269" max="13269" width="15.7109375" style="14" customWidth="1"/>
    <col min="13270" max="13270" width="16.28515625" style="14" customWidth="1"/>
    <col min="13271" max="13271" width="15" style="14" customWidth="1"/>
    <col min="13272" max="13272" width="18" style="14" customWidth="1"/>
    <col min="13273" max="13273" width="20.140625" style="14" customWidth="1"/>
    <col min="13274" max="13274" width="17.85546875" style="14" customWidth="1"/>
    <col min="13275" max="13277" width="14.140625" style="14" customWidth="1"/>
    <col min="13278" max="13278" width="14.5703125" style="14" customWidth="1"/>
    <col min="13279" max="13279" width="0.140625" style="14" customWidth="1"/>
    <col min="13280" max="13282" width="17.42578125" style="14" customWidth="1"/>
    <col min="13283" max="13283" width="15.7109375" style="14" customWidth="1"/>
    <col min="13284" max="13284" width="17.140625" style="14" customWidth="1"/>
    <col min="13285" max="13285" width="16.140625" style="14" customWidth="1"/>
    <col min="13286" max="13286" width="15.7109375" style="14" customWidth="1"/>
    <col min="13287" max="13293" width="16.28515625" style="14" customWidth="1"/>
    <col min="13294" max="13296" width="15.85546875" style="14" customWidth="1"/>
    <col min="13297" max="13298" width="18.85546875" style="14" customWidth="1"/>
    <col min="13299" max="13299" width="16.42578125" style="14" customWidth="1"/>
    <col min="13300" max="13300" width="16.28515625" style="14" customWidth="1"/>
    <col min="13301" max="13301" width="14.140625" style="14" customWidth="1"/>
    <col min="13302" max="13302" width="15.140625" style="14" customWidth="1"/>
    <col min="13303" max="13303" width="9.140625" style="14"/>
    <col min="13304" max="13304" width="11.140625" style="14" bestFit="1" customWidth="1"/>
    <col min="13305" max="13520" width="9.140625" style="14"/>
    <col min="13521" max="13521" width="6.28515625" style="14" customWidth="1"/>
    <col min="13522" max="13522" width="5.7109375" style="14" customWidth="1"/>
    <col min="13523" max="13523" width="45.85546875" style="14" customWidth="1"/>
    <col min="13524" max="13524" width="12.7109375" style="14" customWidth="1"/>
    <col min="13525" max="13525" width="15.7109375" style="14" customWidth="1"/>
    <col min="13526" max="13526" width="16.28515625" style="14" customWidth="1"/>
    <col min="13527" max="13527" width="15" style="14" customWidth="1"/>
    <col min="13528" max="13528" width="18" style="14" customWidth="1"/>
    <col min="13529" max="13529" width="20.140625" style="14" customWidth="1"/>
    <col min="13530" max="13530" width="17.85546875" style="14" customWidth="1"/>
    <col min="13531" max="13533" width="14.140625" style="14" customWidth="1"/>
    <col min="13534" max="13534" width="14.5703125" style="14" customWidth="1"/>
    <col min="13535" max="13535" width="0.140625" style="14" customWidth="1"/>
    <col min="13536" max="13538" width="17.42578125" style="14" customWidth="1"/>
    <col min="13539" max="13539" width="15.7109375" style="14" customWidth="1"/>
    <col min="13540" max="13540" width="17.140625" style="14" customWidth="1"/>
    <col min="13541" max="13541" width="16.140625" style="14" customWidth="1"/>
    <col min="13542" max="13542" width="15.7109375" style="14" customWidth="1"/>
    <col min="13543" max="13549" width="16.28515625" style="14" customWidth="1"/>
    <col min="13550" max="13552" width="15.85546875" style="14" customWidth="1"/>
    <col min="13553" max="13554" width="18.85546875" style="14" customWidth="1"/>
    <col min="13555" max="13555" width="16.42578125" style="14" customWidth="1"/>
    <col min="13556" max="13556" width="16.28515625" style="14" customWidth="1"/>
    <col min="13557" max="13557" width="14.140625" style="14" customWidth="1"/>
    <col min="13558" max="13558" width="15.140625" style="14" customWidth="1"/>
    <col min="13559" max="13559" width="9.140625" style="14"/>
    <col min="13560" max="13560" width="11.140625" style="14" bestFit="1" customWidth="1"/>
    <col min="13561" max="13776" width="9.140625" style="14"/>
    <col min="13777" max="13777" width="6.28515625" style="14" customWidth="1"/>
    <col min="13778" max="13778" width="5.7109375" style="14" customWidth="1"/>
    <col min="13779" max="13779" width="45.85546875" style="14" customWidth="1"/>
    <col min="13780" max="13780" width="12.7109375" style="14" customWidth="1"/>
    <col min="13781" max="13781" width="15.7109375" style="14" customWidth="1"/>
    <col min="13782" max="13782" width="16.28515625" style="14" customWidth="1"/>
    <col min="13783" max="13783" width="15" style="14" customWidth="1"/>
    <col min="13784" max="13784" width="18" style="14" customWidth="1"/>
    <col min="13785" max="13785" width="20.140625" style="14" customWidth="1"/>
    <col min="13786" max="13786" width="17.85546875" style="14" customWidth="1"/>
    <col min="13787" max="13789" width="14.140625" style="14" customWidth="1"/>
    <col min="13790" max="13790" width="14.5703125" style="14" customWidth="1"/>
    <col min="13791" max="13791" width="0.140625" style="14" customWidth="1"/>
    <col min="13792" max="13794" width="17.42578125" style="14" customWidth="1"/>
    <col min="13795" max="13795" width="15.7109375" style="14" customWidth="1"/>
    <col min="13796" max="13796" width="17.140625" style="14" customWidth="1"/>
    <col min="13797" max="13797" width="16.140625" style="14" customWidth="1"/>
    <col min="13798" max="13798" width="15.7109375" style="14" customWidth="1"/>
    <col min="13799" max="13805" width="16.28515625" style="14" customWidth="1"/>
    <col min="13806" max="13808" width="15.85546875" style="14" customWidth="1"/>
    <col min="13809" max="13810" width="18.85546875" style="14" customWidth="1"/>
    <col min="13811" max="13811" width="16.42578125" style="14" customWidth="1"/>
    <col min="13812" max="13812" width="16.28515625" style="14" customWidth="1"/>
    <col min="13813" max="13813" width="14.140625" style="14" customWidth="1"/>
    <col min="13814" max="13814" width="15.140625" style="14" customWidth="1"/>
    <col min="13815" max="13815" width="9.140625" style="14"/>
    <col min="13816" max="13816" width="11.140625" style="14" bestFit="1" customWidth="1"/>
    <col min="13817" max="14032" width="9.140625" style="14"/>
    <col min="14033" max="14033" width="6.28515625" style="14" customWidth="1"/>
    <col min="14034" max="14034" width="5.7109375" style="14" customWidth="1"/>
    <col min="14035" max="14035" width="45.85546875" style="14" customWidth="1"/>
    <col min="14036" max="14036" width="12.7109375" style="14" customWidth="1"/>
    <col min="14037" max="14037" width="15.7109375" style="14" customWidth="1"/>
    <col min="14038" max="14038" width="16.28515625" style="14" customWidth="1"/>
    <col min="14039" max="14039" width="15" style="14" customWidth="1"/>
    <col min="14040" max="14040" width="18" style="14" customWidth="1"/>
    <col min="14041" max="14041" width="20.140625" style="14" customWidth="1"/>
    <col min="14042" max="14042" width="17.85546875" style="14" customWidth="1"/>
    <col min="14043" max="14045" width="14.140625" style="14" customWidth="1"/>
    <col min="14046" max="14046" width="14.5703125" style="14" customWidth="1"/>
    <col min="14047" max="14047" width="0.140625" style="14" customWidth="1"/>
    <col min="14048" max="14050" width="17.42578125" style="14" customWidth="1"/>
    <col min="14051" max="14051" width="15.7109375" style="14" customWidth="1"/>
    <col min="14052" max="14052" width="17.140625" style="14" customWidth="1"/>
    <col min="14053" max="14053" width="16.140625" style="14" customWidth="1"/>
    <col min="14054" max="14054" width="15.7109375" style="14" customWidth="1"/>
    <col min="14055" max="14061" width="16.28515625" style="14" customWidth="1"/>
    <col min="14062" max="14064" width="15.85546875" style="14" customWidth="1"/>
    <col min="14065" max="14066" width="18.85546875" style="14" customWidth="1"/>
    <col min="14067" max="14067" width="16.42578125" style="14" customWidth="1"/>
    <col min="14068" max="14068" width="16.28515625" style="14" customWidth="1"/>
    <col min="14069" max="14069" width="14.140625" style="14" customWidth="1"/>
    <col min="14070" max="14070" width="15.140625" style="14" customWidth="1"/>
    <col min="14071" max="14071" width="9.140625" style="14"/>
    <col min="14072" max="14072" width="11.140625" style="14" bestFit="1" customWidth="1"/>
    <col min="14073" max="14288" width="9.140625" style="14"/>
    <col min="14289" max="14289" width="6.28515625" style="14" customWidth="1"/>
    <col min="14290" max="14290" width="5.7109375" style="14" customWidth="1"/>
    <col min="14291" max="14291" width="45.85546875" style="14" customWidth="1"/>
    <col min="14292" max="14292" width="12.7109375" style="14" customWidth="1"/>
    <col min="14293" max="14293" width="15.7109375" style="14" customWidth="1"/>
    <col min="14294" max="14294" width="16.28515625" style="14" customWidth="1"/>
    <col min="14295" max="14295" width="15" style="14" customWidth="1"/>
    <col min="14296" max="14296" width="18" style="14" customWidth="1"/>
    <col min="14297" max="14297" width="20.140625" style="14" customWidth="1"/>
    <col min="14298" max="14298" width="17.85546875" style="14" customWidth="1"/>
    <col min="14299" max="14301" width="14.140625" style="14" customWidth="1"/>
    <col min="14302" max="14302" width="14.5703125" style="14" customWidth="1"/>
    <col min="14303" max="14303" width="0.140625" style="14" customWidth="1"/>
    <col min="14304" max="14306" width="17.42578125" style="14" customWidth="1"/>
    <col min="14307" max="14307" width="15.7109375" style="14" customWidth="1"/>
    <col min="14308" max="14308" width="17.140625" style="14" customWidth="1"/>
    <col min="14309" max="14309" width="16.140625" style="14" customWidth="1"/>
    <col min="14310" max="14310" width="15.7109375" style="14" customWidth="1"/>
    <col min="14311" max="14317" width="16.28515625" style="14" customWidth="1"/>
    <col min="14318" max="14320" width="15.85546875" style="14" customWidth="1"/>
    <col min="14321" max="14322" width="18.85546875" style="14" customWidth="1"/>
    <col min="14323" max="14323" width="16.42578125" style="14" customWidth="1"/>
    <col min="14324" max="14324" width="16.28515625" style="14" customWidth="1"/>
    <col min="14325" max="14325" width="14.140625" style="14" customWidth="1"/>
    <col min="14326" max="14326" width="15.140625" style="14" customWidth="1"/>
    <col min="14327" max="14327" width="9.140625" style="14"/>
    <col min="14328" max="14328" width="11.140625" style="14" bestFit="1" customWidth="1"/>
    <col min="14329" max="14544" width="9.140625" style="14"/>
    <col min="14545" max="14545" width="6.28515625" style="14" customWidth="1"/>
    <col min="14546" max="14546" width="5.7109375" style="14" customWidth="1"/>
    <col min="14547" max="14547" width="45.85546875" style="14" customWidth="1"/>
    <col min="14548" max="14548" width="12.7109375" style="14" customWidth="1"/>
    <col min="14549" max="14549" width="15.7109375" style="14" customWidth="1"/>
    <col min="14550" max="14550" width="16.28515625" style="14" customWidth="1"/>
    <col min="14551" max="14551" width="15" style="14" customWidth="1"/>
    <col min="14552" max="14552" width="18" style="14" customWidth="1"/>
    <col min="14553" max="14553" width="20.140625" style="14" customWidth="1"/>
    <col min="14554" max="14554" width="17.85546875" style="14" customWidth="1"/>
    <col min="14555" max="14557" width="14.140625" style="14" customWidth="1"/>
    <col min="14558" max="14558" width="14.5703125" style="14" customWidth="1"/>
    <col min="14559" max="14559" width="0.140625" style="14" customWidth="1"/>
    <col min="14560" max="14562" width="17.42578125" style="14" customWidth="1"/>
    <col min="14563" max="14563" width="15.7109375" style="14" customWidth="1"/>
    <col min="14564" max="14564" width="17.140625" style="14" customWidth="1"/>
    <col min="14565" max="14565" width="16.140625" style="14" customWidth="1"/>
    <col min="14566" max="14566" width="15.7109375" style="14" customWidth="1"/>
    <col min="14567" max="14573" width="16.28515625" style="14" customWidth="1"/>
    <col min="14574" max="14576" width="15.85546875" style="14" customWidth="1"/>
    <col min="14577" max="14578" width="18.85546875" style="14" customWidth="1"/>
    <col min="14579" max="14579" width="16.42578125" style="14" customWidth="1"/>
    <col min="14580" max="14580" width="16.28515625" style="14" customWidth="1"/>
    <col min="14581" max="14581" width="14.140625" style="14" customWidth="1"/>
    <col min="14582" max="14582" width="15.140625" style="14" customWidth="1"/>
    <col min="14583" max="14583" width="9.140625" style="14"/>
    <col min="14584" max="14584" width="11.140625" style="14" bestFit="1" customWidth="1"/>
    <col min="14585" max="14800" width="9.140625" style="14"/>
    <col min="14801" max="14801" width="6.28515625" style="14" customWidth="1"/>
    <col min="14802" max="14802" width="5.7109375" style="14" customWidth="1"/>
    <col min="14803" max="14803" width="45.85546875" style="14" customWidth="1"/>
    <col min="14804" max="14804" width="12.7109375" style="14" customWidth="1"/>
    <col min="14805" max="14805" width="15.7109375" style="14" customWidth="1"/>
    <col min="14806" max="14806" width="16.28515625" style="14" customWidth="1"/>
    <col min="14807" max="14807" width="15" style="14" customWidth="1"/>
    <col min="14808" max="14808" width="18" style="14" customWidth="1"/>
    <col min="14809" max="14809" width="20.140625" style="14" customWidth="1"/>
    <col min="14810" max="14810" width="17.85546875" style="14" customWidth="1"/>
    <col min="14811" max="14813" width="14.140625" style="14" customWidth="1"/>
    <col min="14814" max="14814" width="14.5703125" style="14" customWidth="1"/>
    <col min="14815" max="14815" width="0.140625" style="14" customWidth="1"/>
    <col min="14816" max="14818" width="17.42578125" style="14" customWidth="1"/>
    <col min="14819" max="14819" width="15.7109375" style="14" customWidth="1"/>
    <col min="14820" max="14820" width="17.140625" style="14" customWidth="1"/>
    <col min="14821" max="14821" width="16.140625" style="14" customWidth="1"/>
    <col min="14822" max="14822" width="15.7109375" style="14" customWidth="1"/>
    <col min="14823" max="14829" width="16.28515625" style="14" customWidth="1"/>
    <col min="14830" max="14832" width="15.85546875" style="14" customWidth="1"/>
    <col min="14833" max="14834" width="18.85546875" style="14" customWidth="1"/>
    <col min="14835" max="14835" width="16.42578125" style="14" customWidth="1"/>
    <col min="14836" max="14836" width="16.28515625" style="14" customWidth="1"/>
    <col min="14837" max="14837" width="14.140625" style="14" customWidth="1"/>
    <col min="14838" max="14838" width="15.140625" style="14" customWidth="1"/>
    <col min="14839" max="14839" width="9.140625" style="14"/>
    <col min="14840" max="14840" width="11.140625" style="14" bestFit="1" customWidth="1"/>
    <col min="14841" max="15056" width="9.140625" style="14"/>
    <col min="15057" max="15057" width="6.28515625" style="14" customWidth="1"/>
    <col min="15058" max="15058" width="5.7109375" style="14" customWidth="1"/>
    <col min="15059" max="15059" width="45.85546875" style="14" customWidth="1"/>
    <col min="15060" max="15060" width="12.7109375" style="14" customWidth="1"/>
    <col min="15061" max="15061" width="15.7109375" style="14" customWidth="1"/>
    <col min="15062" max="15062" width="16.28515625" style="14" customWidth="1"/>
    <col min="15063" max="15063" width="15" style="14" customWidth="1"/>
    <col min="15064" max="15064" width="18" style="14" customWidth="1"/>
    <col min="15065" max="15065" width="20.140625" style="14" customWidth="1"/>
    <col min="15066" max="15066" width="17.85546875" style="14" customWidth="1"/>
    <col min="15067" max="15069" width="14.140625" style="14" customWidth="1"/>
    <col min="15070" max="15070" width="14.5703125" style="14" customWidth="1"/>
    <col min="15071" max="15071" width="0.140625" style="14" customWidth="1"/>
    <col min="15072" max="15074" width="17.42578125" style="14" customWidth="1"/>
    <col min="15075" max="15075" width="15.7109375" style="14" customWidth="1"/>
    <col min="15076" max="15076" width="17.140625" style="14" customWidth="1"/>
    <col min="15077" max="15077" width="16.140625" style="14" customWidth="1"/>
    <col min="15078" max="15078" width="15.7109375" style="14" customWidth="1"/>
    <col min="15079" max="15085" width="16.28515625" style="14" customWidth="1"/>
    <col min="15086" max="15088" width="15.85546875" style="14" customWidth="1"/>
    <col min="15089" max="15090" width="18.85546875" style="14" customWidth="1"/>
    <col min="15091" max="15091" width="16.42578125" style="14" customWidth="1"/>
    <col min="15092" max="15092" width="16.28515625" style="14" customWidth="1"/>
    <col min="15093" max="15093" width="14.140625" style="14" customWidth="1"/>
    <col min="15094" max="15094" width="15.140625" style="14" customWidth="1"/>
    <col min="15095" max="15095" width="9.140625" style="14"/>
    <col min="15096" max="15096" width="11.140625" style="14" bestFit="1" customWidth="1"/>
    <col min="15097" max="15312" width="9.140625" style="14"/>
    <col min="15313" max="15313" width="6.28515625" style="14" customWidth="1"/>
    <col min="15314" max="15314" width="5.7109375" style="14" customWidth="1"/>
    <col min="15315" max="15315" width="45.85546875" style="14" customWidth="1"/>
    <col min="15316" max="15316" width="12.7109375" style="14" customWidth="1"/>
    <col min="15317" max="15317" width="15.7109375" style="14" customWidth="1"/>
    <col min="15318" max="15318" width="16.28515625" style="14" customWidth="1"/>
    <col min="15319" max="15319" width="15" style="14" customWidth="1"/>
    <col min="15320" max="15320" width="18" style="14" customWidth="1"/>
    <col min="15321" max="15321" width="20.140625" style="14" customWidth="1"/>
    <col min="15322" max="15322" width="17.85546875" style="14" customWidth="1"/>
    <col min="15323" max="15325" width="14.140625" style="14" customWidth="1"/>
    <col min="15326" max="15326" width="14.5703125" style="14" customWidth="1"/>
    <col min="15327" max="15327" width="0.140625" style="14" customWidth="1"/>
    <col min="15328" max="15330" width="17.42578125" style="14" customWidth="1"/>
    <col min="15331" max="15331" width="15.7109375" style="14" customWidth="1"/>
    <col min="15332" max="15332" width="17.140625" style="14" customWidth="1"/>
    <col min="15333" max="15333" width="16.140625" style="14" customWidth="1"/>
    <col min="15334" max="15334" width="15.7109375" style="14" customWidth="1"/>
    <col min="15335" max="15341" width="16.28515625" style="14" customWidth="1"/>
    <col min="15342" max="15344" width="15.85546875" style="14" customWidth="1"/>
    <col min="15345" max="15346" width="18.85546875" style="14" customWidth="1"/>
    <col min="15347" max="15347" width="16.42578125" style="14" customWidth="1"/>
    <col min="15348" max="15348" width="16.28515625" style="14" customWidth="1"/>
    <col min="15349" max="15349" width="14.140625" style="14" customWidth="1"/>
    <col min="15350" max="15350" width="15.140625" style="14" customWidth="1"/>
    <col min="15351" max="15351" width="9.140625" style="14"/>
    <col min="15352" max="15352" width="11.140625" style="14" bestFit="1" customWidth="1"/>
    <col min="15353" max="15568" width="9.140625" style="14"/>
    <col min="15569" max="15569" width="6.28515625" style="14" customWidth="1"/>
    <col min="15570" max="15570" width="5.7109375" style="14" customWidth="1"/>
    <col min="15571" max="15571" width="45.85546875" style="14" customWidth="1"/>
    <col min="15572" max="15572" width="12.7109375" style="14" customWidth="1"/>
    <col min="15573" max="15573" width="15.7109375" style="14" customWidth="1"/>
    <col min="15574" max="15574" width="16.28515625" style="14" customWidth="1"/>
    <col min="15575" max="15575" width="15" style="14" customWidth="1"/>
    <col min="15576" max="15576" width="18" style="14" customWidth="1"/>
    <col min="15577" max="15577" width="20.140625" style="14" customWidth="1"/>
    <col min="15578" max="15578" width="17.85546875" style="14" customWidth="1"/>
    <col min="15579" max="15581" width="14.140625" style="14" customWidth="1"/>
    <col min="15582" max="15582" width="14.5703125" style="14" customWidth="1"/>
    <col min="15583" max="15583" width="0.140625" style="14" customWidth="1"/>
    <col min="15584" max="15586" width="17.42578125" style="14" customWidth="1"/>
    <col min="15587" max="15587" width="15.7109375" style="14" customWidth="1"/>
    <col min="15588" max="15588" width="17.140625" style="14" customWidth="1"/>
    <col min="15589" max="15589" width="16.140625" style="14" customWidth="1"/>
    <col min="15590" max="15590" width="15.7109375" style="14" customWidth="1"/>
    <col min="15591" max="15597" width="16.28515625" style="14" customWidth="1"/>
    <col min="15598" max="15600" width="15.85546875" style="14" customWidth="1"/>
    <col min="15601" max="15602" width="18.85546875" style="14" customWidth="1"/>
    <col min="15603" max="15603" width="16.42578125" style="14" customWidth="1"/>
    <col min="15604" max="15604" width="16.28515625" style="14" customWidth="1"/>
    <col min="15605" max="15605" width="14.140625" style="14" customWidth="1"/>
    <col min="15606" max="15606" width="15.140625" style="14" customWidth="1"/>
    <col min="15607" max="15607" width="9.140625" style="14"/>
    <col min="15608" max="15608" width="11.140625" style="14" bestFit="1" customWidth="1"/>
    <col min="15609" max="15824" width="9.140625" style="14"/>
    <col min="15825" max="15825" width="6.28515625" style="14" customWidth="1"/>
    <col min="15826" max="15826" width="5.7109375" style="14" customWidth="1"/>
    <col min="15827" max="15827" width="45.85546875" style="14" customWidth="1"/>
    <col min="15828" max="15828" width="12.7109375" style="14" customWidth="1"/>
    <col min="15829" max="15829" width="15.7109375" style="14" customWidth="1"/>
    <col min="15830" max="15830" width="16.28515625" style="14" customWidth="1"/>
    <col min="15831" max="15831" width="15" style="14" customWidth="1"/>
    <col min="15832" max="15832" width="18" style="14" customWidth="1"/>
    <col min="15833" max="15833" width="20.140625" style="14" customWidth="1"/>
    <col min="15834" max="15834" width="17.85546875" style="14" customWidth="1"/>
    <col min="15835" max="15837" width="14.140625" style="14" customWidth="1"/>
    <col min="15838" max="15838" width="14.5703125" style="14" customWidth="1"/>
    <col min="15839" max="15839" width="0.140625" style="14" customWidth="1"/>
    <col min="15840" max="15842" width="17.42578125" style="14" customWidth="1"/>
    <col min="15843" max="15843" width="15.7109375" style="14" customWidth="1"/>
    <col min="15844" max="15844" width="17.140625" style="14" customWidth="1"/>
    <col min="15845" max="15845" width="16.140625" style="14" customWidth="1"/>
    <col min="15846" max="15846" width="15.7109375" style="14" customWidth="1"/>
    <col min="15847" max="15853" width="16.28515625" style="14" customWidth="1"/>
    <col min="15854" max="15856" width="15.85546875" style="14" customWidth="1"/>
    <col min="15857" max="15858" width="18.85546875" style="14" customWidth="1"/>
    <col min="15859" max="15859" width="16.42578125" style="14" customWidth="1"/>
    <col min="15860" max="15860" width="16.28515625" style="14" customWidth="1"/>
    <col min="15861" max="15861" width="14.140625" style="14" customWidth="1"/>
    <col min="15862" max="15862" width="15.140625" style="14" customWidth="1"/>
    <col min="15863" max="15863" width="9.140625" style="14"/>
    <col min="15864" max="15864" width="11.140625" style="14" bestFit="1" customWidth="1"/>
    <col min="15865" max="16080" width="9.140625" style="14"/>
    <col min="16081" max="16081" width="6.28515625" style="14" customWidth="1"/>
    <col min="16082" max="16082" width="5.7109375" style="14" customWidth="1"/>
    <col min="16083" max="16083" width="45.85546875" style="14" customWidth="1"/>
    <col min="16084" max="16084" width="12.7109375" style="14" customWidth="1"/>
    <col min="16085" max="16085" width="15.7109375" style="14" customWidth="1"/>
    <col min="16086" max="16086" width="16.28515625" style="14" customWidth="1"/>
    <col min="16087" max="16087" width="15" style="14" customWidth="1"/>
    <col min="16088" max="16088" width="18" style="14" customWidth="1"/>
    <col min="16089" max="16089" width="20.140625" style="14" customWidth="1"/>
    <col min="16090" max="16090" width="17.85546875" style="14" customWidth="1"/>
    <col min="16091" max="16093" width="14.140625" style="14" customWidth="1"/>
    <col min="16094" max="16094" width="14.5703125" style="14" customWidth="1"/>
    <col min="16095" max="16095" width="0.140625" style="14" customWidth="1"/>
    <col min="16096" max="16098" width="17.42578125" style="14" customWidth="1"/>
    <col min="16099" max="16099" width="15.7109375" style="14" customWidth="1"/>
    <col min="16100" max="16100" width="17.140625" style="14" customWidth="1"/>
    <col min="16101" max="16101" width="16.140625" style="14" customWidth="1"/>
    <col min="16102" max="16102" width="15.7109375" style="14" customWidth="1"/>
    <col min="16103" max="16109" width="16.28515625" style="14" customWidth="1"/>
    <col min="16110" max="16112" width="15.85546875" style="14" customWidth="1"/>
    <col min="16113" max="16114" width="18.85546875" style="14" customWidth="1"/>
    <col min="16115" max="16115" width="16.42578125" style="14" customWidth="1"/>
    <col min="16116" max="16116" width="16.28515625" style="14" customWidth="1"/>
    <col min="16117" max="16117" width="14.140625" style="14" customWidth="1"/>
    <col min="16118" max="16118" width="15.140625" style="14" customWidth="1"/>
    <col min="16119" max="16119" width="9.140625" style="14"/>
    <col min="16120" max="16120" width="11.140625" style="14" bestFit="1" customWidth="1"/>
    <col min="16121" max="16384" width="9.140625" style="14"/>
  </cols>
  <sheetData>
    <row r="1" spans="1:38" x14ac:dyDescent="0.3">
      <c r="C1" s="697" t="s">
        <v>162</v>
      </c>
      <c r="D1" s="697"/>
      <c r="E1" s="697"/>
      <c r="F1" s="697"/>
      <c r="G1" s="56"/>
      <c r="H1" s="57"/>
      <c r="I1" s="58"/>
      <c r="J1" s="59"/>
      <c r="K1" s="60" t="s">
        <v>163</v>
      </c>
      <c r="N1" s="180"/>
    </row>
    <row r="2" spans="1:38" x14ac:dyDescent="0.3">
      <c r="B2" s="54"/>
      <c r="C2" s="698" t="s">
        <v>179</v>
      </c>
      <c r="D2" s="698"/>
      <c r="E2" s="698"/>
      <c r="F2" s="698"/>
      <c r="G2" s="698"/>
      <c r="H2" s="61"/>
      <c r="I2" s="62"/>
      <c r="J2" s="63"/>
      <c r="K2" s="62"/>
      <c r="L2" s="54">
        <f>393+328+347+151+152+202+636+4949+54+536+982+73+200+100</f>
        <v>9103</v>
      </c>
      <c r="M2" s="54"/>
      <c r="N2" s="54"/>
      <c r="O2" s="184"/>
      <c r="P2" s="185">
        <f>157860+18503+26099+86916+11211+130452+9420.29+106229.74+1710.44+3179.44+7219.14+1780.713+14000+34500</f>
        <v>609080.76299999992</v>
      </c>
      <c r="Q2" s="184">
        <f>K7-P2</f>
        <v>-609080.76299999992</v>
      </c>
      <c r="R2" s="186"/>
      <c r="S2" s="187"/>
      <c r="T2" s="187"/>
      <c r="U2" s="64"/>
      <c r="V2" s="257"/>
      <c r="W2" s="257"/>
      <c r="X2" s="395"/>
      <c r="Y2" s="188"/>
      <c r="Z2" s="382"/>
      <c r="AA2" s="370"/>
      <c r="AB2" s="493"/>
      <c r="AC2" s="370"/>
      <c r="AD2" s="330"/>
      <c r="AE2" s="341"/>
      <c r="AF2" s="355"/>
      <c r="AG2" s="189"/>
      <c r="AH2" s="187"/>
      <c r="AI2" s="190"/>
      <c r="AJ2" s="187"/>
      <c r="AK2" s="187"/>
      <c r="AL2" s="187"/>
    </row>
    <row r="3" spans="1:38" x14ac:dyDescent="0.3">
      <c r="F3" s="66"/>
      <c r="G3" s="67"/>
      <c r="H3" s="68"/>
      <c r="I3" s="69"/>
      <c r="J3" s="70"/>
      <c r="K3" s="69"/>
      <c r="L3" s="191"/>
      <c r="M3" s="191"/>
      <c r="N3" s="191"/>
      <c r="V3" s="122"/>
      <c r="W3" s="122"/>
      <c r="X3" s="396"/>
    </row>
    <row r="4" spans="1:38" ht="16.5" customHeight="1" x14ac:dyDescent="0.3">
      <c r="A4" s="4"/>
      <c r="B4" s="699" t="s">
        <v>160</v>
      </c>
      <c r="C4" s="699" t="s">
        <v>42</v>
      </c>
      <c r="D4" s="700" t="s">
        <v>43</v>
      </c>
      <c r="E4" s="272" t="s">
        <v>164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71"/>
      <c r="W4" s="71"/>
      <c r="X4" s="397"/>
      <c r="Y4" s="192"/>
      <c r="Z4" s="383"/>
      <c r="AA4" s="371"/>
      <c r="AB4" s="494"/>
      <c r="AC4" s="371"/>
      <c r="AD4" s="368"/>
      <c r="AE4" s="342"/>
      <c r="AF4" s="356"/>
      <c r="AG4" s="4"/>
      <c r="AH4" s="4"/>
      <c r="AI4" s="4"/>
      <c r="AJ4" s="4"/>
      <c r="AK4" s="4"/>
      <c r="AL4" s="4"/>
    </row>
    <row r="5" spans="1:38" s="271" customFormat="1" ht="40.5" x14ac:dyDescent="0.25">
      <c r="A5" s="260"/>
      <c r="B5" s="699"/>
      <c r="C5" s="699"/>
      <c r="D5" s="700"/>
      <c r="E5" s="238" t="s">
        <v>165</v>
      </c>
      <c r="F5" s="261" t="s">
        <v>166</v>
      </c>
      <c r="G5" s="262" t="s">
        <v>167</v>
      </c>
      <c r="H5" s="263" t="s">
        <v>168</v>
      </c>
      <c r="I5" s="264" t="s">
        <v>169</v>
      </c>
      <c r="J5" s="265" t="s">
        <v>170</v>
      </c>
      <c r="K5" s="264" t="s">
        <v>171</v>
      </c>
      <c r="L5" s="260" t="s">
        <v>180</v>
      </c>
      <c r="M5" s="260" t="s">
        <v>181</v>
      </c>
      <c r="N5" s="260" t="s">
        <v>182</v>
      </c>
      <c r="O5" s="266" t="s">
        <v>183</v>
      </c>
      <c r="P5" s="267" t="s">
        <v>184</v>
      </c>
      <c r="Q5" s="266" t="s">
        <v>185</v>
      </c>
      <c r="R5" s="260" t="s">
        <v>186</v>
      </c>
      <c r="S5" s="260" t="s">
        <v>187</v>
      </c>
      <c r="T5" s="260" t="s">
        <v>188</v>
      </c>
      <c r="U5" s="268" t="s">
        <v>172</v>
      </c>
      <c r="V5" s="238" t="s">
        <v>173</v>
      </c>
      <c r="W5" s="238" t="s">
        <v>198</v>
      </c>
      <c r="X5" s="398" t="s">
        <v>199</v>
      </c>
      <c r="Y5" s="269" t="s">
        <v>200</v>
      </c>
      <c r="Z5" s="384" t="s">
        <v>208</v>
      </c>
      <c r="AA5" s="372" t="s">
        <v>209</v>
      </c>
      <c r="AB5" s="495" t="s">
        <v>225</v>
      </c>
      <c r="AC5" s="372" t="s">
        <v>226</v>
      </c>
      <c r="AD5" s="343" t="s">
        <v>227</v>
      </c>
      <c r="AE5" s="343" t="s">
        <v>228</v>
      </c>
      <c r="AF5" s="357" t="s">
        <v>229</v>
      </c>
      <c r="AG5" s="270" t="s">
        <v>123</v>
      </c>
      <c r="AH5" s="270" t="s">
        <v>124</v>
      </c>
      <c r="AI5" s="270" t="s">
        <v>125</v>
      </c>
      <c r="AJ5" s="270" t="s">
        <v>126</v>
      </c>
      <c r="AK5" s="270" t="s">
        <v>127</v>
      </c>
      <c r="AL5" s="270" t="s">
        <v>128</v>
      </c>
    </row>
    <row r="6" spans="1:38" x14ac:dyDescent="0.3">
      <c r="A6" s="4"/>
      <c r="B6" s="4">
        <v>1</v>
      </c>
      <c r="C6" s="4">
        <v>2</v>
      </c>
      <c r="D6" s="197">
        <v>3</v>
      </c>
      <c r="E6" s="71">
        <v>4</v>
      </c>
      <c r="F6" s="72">
        <v>5</v>
      </c>
      <c r="G6" s="91">
        <v>6</v>
      </c>
      <c r="H6" s="36">
        <v>7</v>
      </c>
      <c r="I6" s="198"/>
      <c r="J6" s="199"/>
      <c r="K6" s="39">
        <v>9</v>
      </c>
      <c r="L6" s="4">
        <v>10</v>
      </c>
      <c r="M6" s="4">
        <v>11</v>
      </c>
      <c r="N6" s="4">
        <v>12</v>
      </c>
      <c r="O6" s="193"/>
      <c r="P6" s="194"/>
      <c r="Q6" s="193"/>
      <c r="R6" s="4">
        <v>13</v>
      </c>
      <c r="S6" s="4">
        <v>14</v>
      </c>
      <c r="T6" s="4">
        <v>15</v>
      </c>
      <c r="U6" s="40">
        <v>13</v>
      </c>
      <c r="V6" s="71"/>
      <c r="W6" s="71"/>
      <c r="X6" s="397"/>
      <c r="Y6" s="195"/>
      <c r="Z6" s="385"/>
      <c r="AA6" s="324"/>
      <c r="AB6" s="481"/>
      <c r="AC6" s="324"/>
      <c r="AD6" s="331"/>
      <c r="AE6" s="344"/>
      <c r="AF6" s="358"/>
      <c r="AG6" s="4">
        <v>20</v>
      </c>
      <c r="AH6" s="4">
        <v>21</v>
      </c>
      <c r="AI6" s="4">
        <v>22</v>
      </c>
      <c r="AJ6" s="4">
        <v>23</v>
      </c>
      <c r="AK6" s="4">
        <v>24</v>
      </c>
      <c r="AL6" s="4">
        <v>25</v>
      </c>
    </row>
    <row r="7" spans="1:38" s="17" customFormat="1" ht="20.25" x14ac:dyDescent="0.3">
      <c r="A7" s="10"/>
      <c r="B7" s="10"/>
      <c r="C7" s="75" t="s">
        <v>44</v>
      </c>
      <c r="D7" s="1" t="s">
        <v>45</v>
      </c>
      <c r="E7" s="76">
        <f t="shared" ref="E7:U7" si="0">E10+E19</f>
        <v>50318.7</v>
      </c>
      <c r="F7" s="77">
        <f t="shared" si="0"/>
        <v>61306.94</v>
      </c>
      <c r="G7" s="91">
        <f t="shared" si="0"/>
        <v>54219.3</v>
      </c>
      <c r="H7" s="92">
        <f t="shared" si="0"/>
        <v>42287.4</v>
      </c>
      <c r="I7" s="93">
        <f t="shared" si="0"/>
        <v>37165.599999999999</v>
      </c>
      <c r="J7" s="94">
        <f t="shared" si="0"/>
        <v>0</v>
      </c>
      <c r="K7" s="95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51">
        <f t="shared" si="0"/>
        <v>8100</v>
      </c>
      <c r="V7" s="76"/>
      <c r="W7" s="55">
        <f>W10+W19</f>
        <v>8100</v>
      </c>
      <c r="X7" s="328">
        <v>5587</v>
      </c>
      <c r="Y7" s="200">
        <f>Y10+Y19</f>
        <v>8100</v>
      </c>
      <c r="Z7" s="386">
        <v>0</v>
      </c>
      <c r="AA7" s="373">
        <f>AA13+AA16</f>
        <v>5586.51</v>
      </c>
      <c r="AB7" s="482">
        <v>0</v>
      </c>
      <c r="AC7" s="373">
        <f>AC13+AC16</f>
        <v>5586.51</v>
      </c>
      <c r="AD7" s="332">
        <f>AD13+AD16</f>
        <v>5586.51</v>
      </c>
      <c r="AE7" s="345">
        <f>AE13+AE16</f>
        <v>5586.51</v>
      </c>
      <c r="AF7" s="359">
        <f>AF13+AF16</f>
        <v>5586.51</v>
      </c>
      <c r="AG7" s="78">
        <f>AG10</f>
        <v>0</v>
      </c>
      <c r="AH7" s="78">
        <f t="shared" ref="AH7:AL7" si="1">AH10</f>
        <v>0</v>
      </c>
      <c r="AI7" s="78">
        <f t="shared" si="1"/>
        <v>0</v>
      </c>
      <c r="AJ7" s="78">
        <f t="shared" si="1"/>
        <v>0</v>
      </c>
      <c r="AK7" s="78">
        <f t="shared" si="1"/>
        <v>0</v>
      </c>
      <c r="AL7" s="78">
        <f t="shared" si="1"/>
        <v>0</v>
      </c>
    </row>
    <row r="8" spans="1:38" s="5" customFormat="1" ht="33" x14ac:dyDescent="0.3">
      <c r="B8" s="12"/>
      <c r="C8" s="11" t="s">
        <v>189</v>
      </c>
      <c r="D8" s="1" t="s">
        <v>48</v>
      </c>
      <c r="E8" s="89">
        <v>586</v>
      </c>
      <c r="F8" s="90">
        <v>761</v>
      </c>
      <c r="G8" s="91">
        <v>653</v>
      </c>
      <c r="H8" s="92">
        <v>513</v>
      </c>
      <c r="I8" s="93">
        <v>450</v>
      </c>
      <c r="J8" s="94"/>
      <c r="K8" s="95"/>
      <c r="L8" s="202"/>
      <c r="M8" s="202"/>
      <c r="N8" s="203"/>
      <c r="O8" s="204"/>
      <c r="P8" s="205"/>
      <c r="Q8" s="204"/>
      <c r="R8" s="203"/>
      <c r="S8" s="203"/>
      <c r="T8" s="203"/>
      <c r="U8" s="51">
        <v>100</v>
      </c>
      <c r="V8" s="84"/>
      <c r="W8" s="55">
        <v>100</v>
      </c>
      <c r="X8" s="328">
        <v>47</v>
      </c>
      <c r="Y8" s="200">
        <v>100</v>
      </c>
      <c r="Z8" s="386">
        <v>0</v>
      </c>
      <c r="AA8" s="373">
        <f>AA11+AA14</f>
        <v>17.71</v>
      </c>
      <c r="AB8" s="482">
        <v>0</v>
      </c>
      <c r="AC8" s="373">
        <f>AC11+AC14</f>
        <v>17.71</v>
      </c>
      <c r="AD8" s="332">
        <f>AD11+AD14</f>
        <v>17.71</v>
      </c>
      <c r="AE8" s="345">
        <f>AE11+AE14</f>
        <v>17.71</v>
      </c>
      <c r="AF8" s="359">
        <f>AF11+AF14</f>
        <v>17.71</v>
      </c>
      <c r="AG8" s="203"/>
      <c r="AH8" s="203"/>
      <c r="AI8" s="203"/>
      <c r="AJ8" s="203"/>
      <c r="AK8" s="203"/>
      <c r="AL8" s="203"/>
    </row>
    <row r="9" spans="1:38" s="5" customFormat="1" ht="27" x14ac:dyDescent="0.3">
      <c r="B9" s="12"/>
      <c r="C9" s="10"/>
      <c r="D9" s="1" t="s">
        <v>49</v>
      </c>
      <c r="E9" s="80">
        <f>E10/E8*1000</f>
        <v>82576.791808873721</v>
      </c>
      <c r="F9" s="81">
        <f t="shared" ref="F9:I9" si="2">F10/F8*1000</f>
        <v>77342.44415243101</v>
      </c>
      <c r="G9" s="82">
        <f t="shared" si="2"/>
        <v>81349.157733537519</v>
      </c>
      <c r="H9" s="37">
        <f t="shared" si="2"/>
        <v>80152.04678362573</v>
      </c>
      <c r="I9" s="49">
        <f t="shared" si="2"/>
        <v>80928</v>
      </c>
      <c r="J9" s="94"/>
      <c r="K9" s="95"/>
      <c r="L9" s="202"/>
      <c r="M9" s="202"/>
      <c r="N9" s="203"/>
      <c r="O9" s="204"/>
      <c r="P9" s="205"/>
      <c r="Q9" s="204"/>
      <c r="R9" s="203"/>
      <c r="S9" s="203"/>
      <c r="T9" s="203"/>
      <c r="U9" s="51">
        <v>81000</v>
      </c>
      <c r="V9" s="84"/>
      <c r="W9" s="55">
        <v>81000</v>
      </c>
      <c r="X9" s="399"/>
      <c r="Y9" s="200">
        <v>81000</v>
      </c>
      <c r="Z9" s="386"/>
      <c r="AA9" s="325">
        <f>AA10/AA8*1000</f>
        <v>315443.81705251272</v>
      </c>
      <c r="AB9" s="482"/>
      <c r="AC9" s="325">
        <f>AC10/AC8*1000</f>
        <v>315443.81705251272</v>
      </c>
      <c r="AD9" s="333">
        <f>AD10/AD8*1000</f>
        <v>315443.81705251272</v>
      </c>
      <c r="AE9" s="346">
        <f>AE10/AE8*1000</f>
        <v>315443.81705251272</v>
      </c>
      <c r="AF9" s="360">
        <f>AF10/AF8*1000</f>
        <v>315443.81705251272</v>
      </c>
      <c r="AG9" s="206"/>
      <c r="AH9" s="206"/>
      <c r="AI9" s="206"/>
      <c r="AJ9" s="206"/>
      <c r="AK9" s="206"/>
      <c r="AL9" s="206"/>
    </row>
    <row r="10" spans="1:38" s="5" customFormat="1" ht="27" x14ac:dyDescent="0.3">
      <c r="B10" s="12"/>
      <c r="C10" s="79"/>
      <c r="D10" s="1" t="s">
        <v>47</v>
      </c>
      <c r="E10" s="89">
        <v>48390</v>
      </c>
      <c r="F10" s="90">
        <v>58857.599999999999</v>
      </c>
      <c r="G10" s="91">
        <v>53121</v>
      </c>
      <c r="H10" s="92">
        <v>41118</v>
      </c>
      <c r="I10" s="93">
        <v>36417.599999999999</v>
      </c>
      <c r="J10" s="94"/>
      <c r="K10" s="95"/>
      <c r="L10" s="202"/>
      <c r="M10" s="202"/>
      <c r="N10" s="203"/>
      <c r="O10" s="204"/>
      <c r="P10" s="205"/>
      <c r="Q10" s="204"/>
      <c r="R10" s="203"/>
      <c r="S10" s="203"/>
      <c r="T10" s="203"/>
      <c r="U10" s="51">
        <f t="shared" ref="U10" si="3">U8*U9/1000</f>
        <v>8100</v>
      </c>
      <c r="V10" s="84"/>
      <c r="W10" s="55">
        <f t="shared" ref="W10" si="4">W8*W9/1000</f>
        <v>8100</v>
      </c>
      <c r="X10" s="399"/>
      <c r="Y10" s="200">
        <f t="shared" ref="Y10" si="5">Y8*Y9/1000</f>
        <v>8100</v>
      </c>
      <c r="Z10" s="386"/>
      <c r="AA10" s="325">
        <f>AA13+AA16</f>
        <v>5586.51</v>
      </c>
      <c r="AB10" s="482"/>
      <c r="AC10" s="325">
        <f>AC13+AC16</f>
        <v>5586.51</v>
      </c>
      <c r="AD10" s="333">
        <f>AD13+AD16</f>
        <v>5586.51</v>
      </c>
      <c r="AE10" s="346">
        <f>AE13+AE16</f>
        <v>5586.51</v>
      </c>
      <c r="AF10" s="360">
        <f>AF13+AF16</f>
        <v>5586.51</v>
      </c>
      <c r="AG10" s="206"/>
      <c r="AH10" s="206"/>
      <c r="AI10" s="206"/>
      <c r="AJ10" s="206"/>
      <c r="AK10" s="206"/>
      <c r="AL10" s="206"/>
    </row>
    <row r="11" spans="1:38" s="5" customFormat="1" ht="33" x14ac:dyDescent="0.3">
      <c r="B11" s="12"/>
      <c r="C11" s="79" t="s">
        <v>201</v>
      </c>
      <c r="D11" s="1" t="s">
        <v>48</v>
      </c>
      <c r="E11" s="89"/>
      <c r="F11" s="90"/>
      <c r="G11" s="91"/>
      <c r="H11" s="92"/>
      <c r="I11" s="93"/>
      <c r="J11" s="94"/>
      <c r="K11" s="95"/>
      <c r="L11" s="202"/>
      <c r="M11" s="202"/>
      <c r="N11" s="203"/>
      <c r="O11" s="204"/>
      <c r="P11" s="205"/>
      <c r="Q11" s="204"/>
      <c r="R11" s="203"/>
      <c r="S11" s="203"/>
      <c r="T11" s="203"/>
      <c r="U11" s="51"/>
      <c r="V11" s="84"/>
      <c r="W11" s="55"/>
      <c r="X11" s="399"/>
      <c r="Y11" s="200"/>
      <c r="Z11" s="386"/>
      <c r="AA11" s="373">
        <v>9.7100000000000009</v>
      </c>
      <c r="AB11" s="496"/>
      <c r="AC11" s="373">
        <v>9.7100000000000009</v>
      </c>
      <c r="AD11" s="332">
        <v>9.7100000000000009</v>
      </c>
      <c r="AE11" s="345">
        <v>9.7100000000000009</v>
      </c>
      <c r="AF11" s="359">
        <v>9.7100000000000009</v>
      </c>
      <c r="AG11" s="206"/>
      <c r="AH11" s="206"/>
      <c r="AI11" s="206"/>
      <c r="AJ11" s="206"/>
      <c r="AK11" s="206"/>
      <c r="AL11" s="206"/>
    </row>
    <row r="12" spans="1:38" s="5" customFormat="1" ht="27" x14ac:dyDescent="0.3">
      <c r="B12" s="12"/>
      <c r="C12" s="79"/>
      <c r="D12" s="1" t="s">
        <v>49</v>
      </c>
      <c r="E12" s="89"/>
      <c r="F12" s="90"/>
      <c r="G12" s="91"/>
      <c r="H12" s="92"/>
      <c r="I12" s="93"/>
      <c r="J12" s="94"/>
      <c r="K12" s="95"/>
      <c r="L12" s="202"/>
      <c r="M12" s="202"/>
      <c r="N12" s="203"/>
      <c r="O12" s="204"/>
      <c r="P12" s="205"/>
      <c r="Q12" s="204"/>
      <c r="R12" s="203"/>
      <c r="S12" s="203"/>
      <c r="T12" s="203"/>
      <c r="U12" s="51"/>
      <c r="V12" s="84"/>
      <c r="W12" s="55"/>
      <c r="X12" s="399"/>
      <c r="Y12" s="200"/>
      <c r="Z12" s="386"/>
      <c r="AA12" s="325">
        <v>81000</v>
      </c>
      <c r="AB12" s="482"/>
      <c r="AC12" s="325">
        <v>81000</v>
      </c>
      <c r="AD12" s="333">
        <v>81000</v>
      </c>
      <c r="AE12" s="346">
        <v>81000</v>
      </c>
      <c r="AF12" s="360">
        <v>81000</v>
      </c>
      <c r="AG12" s="206"/>
      <c r="AH12" s="206"/>
      <c r="AI12" s="206"/>
      <c r="AJ12" s="206"/>
      <c r="AK12" s="206"/>
      <c r="AL12" s="206"/>
    </row>
    <row r="13" spans="1:38" s="5" customFormat="1" ht="27" x14ac:dyDescent="0.3">
      <c r="B13" s="12"/>
      <c r="C13" s="79"/>
      <c r="D13" s="1" t="s">
        <v>47</v>
      </c>
      <c r="E13" s="89"/>
      <c r="F13" s="90"/>
      <c r="G13" s="91"/>
      <c r="H13" s="92"/>
      <c r="I13" s="93"/>
      <c r="J13" s="94"/>
      <c r="K13" s="95"/>
      <c r="L13" s="202"/>
      <c r="M13" s="202"/>
      <c r="N13" s="203"/>
      <c r="O13" s="204"/>
      <c r="P13" s="205"/>
      <c r="Q13" s="204"/>
      <c r="R13" s="203"/>
      <c r="S13" s="203"/>
      <c r="T13" s="203"/>
      <c r="U13" s="51"/>
      <c r="V13" s="84"/>
      <c r="W13" s="55"/>
      <c r="X13" s="399"/>
      <c r="Y13" s="200"/>
      <c r="Z13" s="386"/>
      <c r="AA13" s="325">
        <f>AA11*AA12/1000</f>
        <v>786.5100000000001</v>
      </c>
      <c r="AB13" s="482"/>
      <c r="AC13" s="325">
        <f>AC11*AC12/1000</f>
        <v>786.5100000000001</v>
      </c>
      <c r="AD13" s="333">
        <f>AD11*AD12/1000</f>
        <v>786.5100000000001</v>
      </c>
      <c r="AE13" s="346">
        <f>AE11*AE12/1000</f>
        <v>786.5100000000001</v>
      </c>
      <c r="AF13" s="360">
        <f>AF11*AF12/1000</f>
        <v>786.5100000000001</v>
      </c>
      <c r="AG13" s="206"/>
      <c r="AH13" s="206"/>
      <c r="AI13" s="206"/>
      <c r="AJ13" s="206"/>
      <c r="AK13" s="206"/>
      <c r="AL13" s="206"/>
    </row>
    <row r="14" spans="1:38" s="5" customFormat="1" ht="27" x14ac:dyDescent="0.3">
      <c r="B14" s="12"/>
      <c r="C14" s="79" t="s">
        <v>202</v>
      </c>
      <c r="D14" s="1" t="s">
        <v>48</v>
      </c>
      <c r="E14" s="89"/>
      <c r="F14" s="90"/>
      <c r="G14" s="91"/>
      <c r="H14" s="92"/>
      <c r="I14" s="93"/>
      <c r="J14" s="94"/>
      <c r="K14" s="95"/>
      <c r="L14" s="202"/>
      <c r="M14" s="202"/>
      <c r="N14" s="203"/>
      <c r="O14" s="204"/>
      <c r="P14" s="205"/>
      <c r="Q14" s="204"/>
      <c r="R14" s="203"/>
      <c r="S14" s="203"/>
      <c r="T14" s="203"/>
      <c r="U14" s="51"/>
      <c r="V14" s="84"/>
      <c r="W14" s="55"/>
      <c r="X14" s="399"/>
      <c r="Y14" s="200"/>
      <c r="Z14" s="386"/>
      <c r="AA14" s="325">
        <v>8</v>
      </c>
      <c r="AB14" s="482"/>
      <c r="AC14" s="325">
        <v>8</v>
      </c>
      <c r="AD14" s="333">
        <v>8</v>
      </c>
      <c r="AE14" s="346">
        <v>8</v>
      </c>
      <c r="AF14" s="360">
        <v>8</v>
      </c>
      <c r="AG14" s="206"/>
      <c r="AH14" s="206"/>
      <c r="AI14" s="206"/>
      <c r="AJ14" s="206"/>
      <c r="AK14" s="206"/>
      <c r="AL14" s="206"/>
    </row>
    <row r="15" spans="1:38" s="5" customFormat="1" ht="27" x14ac:dyDescent="0.3">
      <c r="B15" s="12"/>
      <c r="C15" s="79"/>
      <c r="D15" s="1" t="s">
        <v>49</v>
      </c>
      <c r="E15" s="89"/>
      <c r="F15" s="90"/>
      <c r="G15" s="91"/>
      <c r="H15" s="92"/>
      <c r="I15" s="93"/>
      <c r="J15" s="94"/>
      <c r="K15" s="95"/>
      <c r="L15" s="202"/>
      <c r="M15" s="202"/>
      <c r="N15" s="203"/>
      <c r="O15" s="204"/>
      <c r="P15" s="205"/>
      <c r="Q15" s="204"/>
      <c r="R15" s="203"/>
      <c r="S15" s="203"/>
      <c r="T15" s="203"/>
      <c r="U15" s="51"/>
      <c r="V15" s="84"/>
      <c r="W15" s="55"/>
      <c r="X15" s="399"/>
      <c r="Y15" s="200"/>
      <c r="Z15" s="386"/>
      <c r="AA15" s="325">
        <v>600000</v>
      </c>
      <c r="AB15" s="482"/>
      <c r="AC15" s="325">
        <v>600000</v>
      </c>
      <c r="AD15" s="333">
        <v>600000</v>
      </c>
      <c r="AE15" s="346">
        <v>600000</v>
      </c>
      <c r="AF15" s="360">
        <v>600000</v>
      </c>
      <c r="AG15" s="206"/>
      <c r="AH15" s="206"/>
      <c r="AI15" s="206"/>
      <c r="AJ15" s="206"/>
      <c r="AK15" s="206"/>
      <c r="AL15" s="206"/>
    </row>
    <row r="16" spans="1:38" s="5" customFormat="1" ht="27" x14ac:dyDescent="0.3">
      <c r="B16" s="12"/>
      <c r="C16" s="79"/>
      <c r="D16" s="1" t="s">
        <v>47</v>
      </c>
      <c r="E16" s="89"/>
      <c r="F16" s="90"/>
      <c r="G16" s="91"/>
      <c r="H16" s="92"/>
      <c r="I16" s="93"/>
      <c r="J16" s="94"/>
      <c r="K16" s="95"/>
      <c r="L16" s="202"/>
      <c r="M16" s="202"/>
      <c r="N16" s="203"/>
      <c r="O16" s="204"/>
      <c r="P16" s="205"/>
      <c r="Q16" s="204"/>
      <c r="R16" s="203"/>
      <c r="S16" s="203"/>
      <c r="T16" s="203"/>
      <c r="U16" s="51"/>
      <c r="V16" s="84"/>
      <c r="W16" s="55"/>
      <c r="X16" s="399"/>
      <c r="Y16" s="200"/>
      <c r="Z16" s="386"/>
      <c r="AA16" s="325">
        <f>AA14*AA15/1000</f>
        <v>4800</v>
      </c>
      <c r="AB16" s="482"/>
      <c r="AC16" s="325">
        <f>AC14*AC15/1000</f>
        <v>4800</v>
      </c>
      <c r="AD16" s="333">
        <f>AD14*AD15/1000</f>
        <v>4800</v>
      </c>
      <c r="AE16" s="346">
        <f>AE14*AE15/1000</f>
        <v>4800</v>
      </c>
      <c r="AF16" s="360">
        <f>AF14*AF15/1000</f>
        <v>4800</v>
      </c>
      <c r="AG16" s="206"/>
      <c r="AH16" s="206"/>
      <c r="AI16" s="206"/>
      <c r="AJ16" s="206"/>
      <c r="AK16" s="206"/>
      <c r="AL16" s="206"/>
    </row>
    <row r="17" spans="2:38" s="5" customFormat="1" ht="33" x14ac:dyDescent="0.3">
      <c r="B17" s="12"/>
      <c r="C17" s="79" t="s">
        <v>174</v>
      </c>
      <c r="D17" s="98" t="s">
        <v>115</v>
      </c>
      <c r="E17" s="80">
        <f>E20+E23+E26+E29</f>
        <v>71</v>
      </c>
      <c r="F17" s="81">
        <f t="shared" ref="F17:I17" si="6">F20+F23+F26+F29</f>
        <v>147</v>
      </c>
      <c r="G17" s="82">
        <f t="shared" si="6"/>
        <v>134</v>
      </c>
      <c r="H17" s="37">
        <f t="shared" si="6"/>
        <v>121</v>
      </c>
      <c r="I17" s="49">
        <f t="shared" si="6"/>
        <v>93</v>
      </c>
      <c r="J17" s="94"/>
      <c r="K17" s="95"/>
      <c r="L17" s="202"/>
      <c r="M17" s="202"/>
      <c r="N17" s="203"/>
      <c r="O17" s="204"/>
      <c r="P17" s="205"/>
      <c r="Q17" s="204"/>
      <c r="R17" s="203"/>
      <c r="S17" s="203"/>
      <c r="T17" s="203"/>
      <c r="U17" s="96"/>
      <c r="V17" s="97"/>
      <c r="W17" s="97"/>
      <c r="X17" s="400"/>
      <c r="Y17" s="207"/>
      <c r="Z17" s="387"/>
      <c r="AA17" s="374"/>
      <c r="AB17" s="497"/>
      <c r="AC17" s="374"/>
      <c r="AD17" s="334"/>
      <c r="AE17" s="347"/>
      <c r="AF17" s="361"/>
      <c r="AG17" s="203"/>
      <c r="AH17" s="203"/>
      <c r="AI17" s="203"/>
      <c r="AJ17" s="203"/>
      <c r="AK17" s="203"/>
      <c r="AL17" s="203"/>
    </row>
    <row r="18" spans="2:38" s="5" customFormat="1" ht="27" x14ac:dyDescent="0.3">
      <c r="B18" s="12"/>
      <c r="C18" s="79"/>
      <c r="D18" s="98" t="s">
        <v>49</v>
      </c>
      <c r="E18" s="80">
        <f>E19/E17*1000</f>
        <v>27164.788732394369</v>
      </c>
      <c r="F18" s="81">
        <f t="shared" ref="F18:I18" si="7">F19/F17*1000</f>
        <v>16662.176870748302</v>
      </c>
      <c r="G18" s="82">
        <f t="shared" si="7"/>
        <v>8196.2686567164183</v>
      </c>
      <c r="H18" s="37">
        <f t="shared" si="7"/>
        <v>9664.4628099173569</v>
      </c>
      <c r="I18" s="49">
        <f t="shared" si="7"/>
        <v>8043.010752688172</v>
      </c>
      <c r="J18" s="94"/>
      <c r="K18" s="95"/>
      <c r="L18" s="202"/>
      <c r="M18" s="202"/>
      <c r="N18" s="203"/>
      <c r="O18" s="204"/>
      <c r="P18" s="205"/>
      <c r="Q18" s="204"/>
      <c r="R18" s="203"/>
      <c r="S18" s="203"/>
      <c r="T18" s="203"/>
      <c r="U18" s="96"/>
      <c r="V18" s="97"/>
      <c r="W18" s="97"/>
      <c r="X18" s="400"/>
      <c r="Y18" s="207"/>
      <c r="Z18" s="387"/>
      <c r="AA18" s="374"/>
      <c r="AB18" s="497"/>
      <c r="AC18" s="374"/>
      <c r="AD18" s="334"/>
      <c r="AE18" s="347"/>
      <c r="AF18" s="361"/>
      <c r="AG18" s="203"/>
      <c r="AH18" s="203"/>
      <c r="AI18" s="203"/>
      <c r="AJ18" s="203"/>
      <c r="AK18" s="203"/>
      <c r="AL18" s="203"/>
    </row>
    <row r="19" spans="2:38" s="5" customFormat="1" ht="27" x14ac:dyDescent="0.3">
      <c r="B19" s="12"/>
      <c r="C19" s="79"/>
      <c r="D19" s="98" t="s">
        <v>47</v>
      </c>
      <c r="E19" s="80">
        <f>E22+E25+E28+E31</f>
        <v>1928.7</v>
      </c>
      <c r="F19" s="81">
        <f t="shared" ref="F19:I19" si="8">F22+F25+F28+F31</f>
        <v>2449.34</v>
      </c>
      <c r="G19" s="82">
        <f t="shared" si="8"/>
        <v>1098.3</v>
      </c>
      <c r="H19" s="37">
        <f t="shared" si="8"/>
        <v>1169.4000000000001</v>
      </c>
      <c r="I19" s="49">
        <f t="shared" si="8"/>
        <v>748</v>
      </c>
      <c r="J19" s="94"/>
      <c r="K19" s="95"/>
      <c r="L19" s="202"/>
      <c r="M19" s="202"/>
      <c r="N19" s="203"/>
      <c r="O19" s="204"/>
      <c r="P19" s="205"/>
      <c r="Q19" s="204"/>
      <c r="R19" s="203"/>
      <c r="S19" s="203"/>
      <c r="T19" s="203"/>
      <c r="U19" s="96"/>
      <c r="V19" s="97"/>
      <c r="W19" s="97"/>
      <c r="X19" s="400"/>
      <c r="Y19" s="207"/>
      <c r="Z19" s="387"/>
      <c r="AA19" s="374"/>
      <c r="AB19" s="497"/>
      <c r="AC19" s="374"/>
      <c r="AD19" s="334"/>
      <c r="AE19" s="347"/>
      <c r="AF19" s="361"/>
      <c r="AG19" s="203"/>
      <c r="AH19" s="203"/>
      <c r="AI19" s="203"/>
      <c r="AJ19" s="203"/>
      <c r="AK19" s="203"/>
      <c r="AL19" s="203"/>
    </row>
    <row r="20" spans="2:38" s="5" customFormat="1" ht="33" x14ac:dyDescent="0.3">
      <c r="B20" s="12"/>
      <c r="C20" s="3" t="s">
        <v>175</v>
      </c>
      <c r="D20" s="2" t="s">
        <v>115</v>
      </c>
      <c r="E20" s="71">
        <v>10</v>
      </c>
      <c r="F20" s="72">
        <v>15</v>
      </c>
      <c r="G20" s="73">
        <v>2</v>
      </c>
      <c r="H20" s="36">
        <v>10</v>
      </c>
      <c r="I20" s="50">
        <v>2</v>
      </c>
      <c r="J20" s="83">
        <v>0</v>
      </c>
      <c r="K20" s="95"/>
      <c r="L20" s="202"/>
      <c r="M20" s="202"/>
      <c r="N20" s="203"/>
      <c r="O20" s="204"/>
      <c r="P20" s="205"/>
      <c r="Q20" s="204"/>
      <c r="R20" s="203"/>
      <c r="S20" s="203"/>
      <c r="T20" s="203"/>
      <c r="U20" s="96"/>
      <c r="V20" s="97"/>
      <c r="W20" s="97"/>
      <c r="X20" s="400"/>
      <c r="Y20" s="207"/>
      <c r="Z20" s="387"/>
      <c r="AA20" s="374"/>
      <c r="AB20" s="497"/>
      <c r="AC20" s="374"/>
      <c r="AD20" s="334"/>
      <c r="AE20" s="347"/>
      <c r="AF20" s="361"/>
      <c r="AG20" s="203"/>
      <c r="AH20" s="203"/>
      <c r="AI20" s="203"/>
      <c r="AJ20" s="203"/>
      <c r="AK20" s="203"/>
      <c r="AL20" s="203"/>
    </row>
    <row r="21" spans="2:38" s="5" customFormat="1" ht="27" x14ac:dyDescent="0.3">
      <c r="B21" s="12"/>
      <c r="C21" s="3"/>
      <c r="D21" s="2" t="s">
        <v>49</v>
      </c>
      <c r="E21" s="71">
        <v>49400</v>
      </c>
      <c r="F21" s="72">
        <v>49430</v>
      </c>
      <c r="G21" s="73">
        <v>28000</v>
      </c>
      <c r="H21" s="36">
        <v>28000</v>
      </c>
      <c r="I21" s="50">
        <v>27000</v>
      </c>
      <c r="J21" s="83">
        <v>0</v>
      </c>
      <c r="K21" s="95"/>
      <c r="L21" s="202"/>
      <c r="M21" s="202"/>
      <c r="N21" s="203"/>
      <c r="O21" s="204"/>
      <c r="P21" s="205"/>
      <c r="Q21" s="204"/>
      <c r="R21" s="203"/>
      <c r="S21" s="203"/>
      <c r="T21" s="203"/>
      <c r="U21" s="96"/>
      <c r="V21" s="97"/>
      <c r="W21" s="97"/>
      <c r="X21" s="400"/>
      <c r="Y21" s="207"/>
      <c r="Z21" s="387"/>
      <c r="AA21" s="374"/>
      <c r="AB21" s="497"/>
      <c r="AC21" s="374"/>
      <c r="AD21" s="334"/>
      <c r="AE21" s="347"/>
      <c r="AF21" s="361"/>
      <c r="AG21" s="203"/>
      <c r="AH21" s="203"/>
      <c r="AI21" s="203"/>
      <c r="AJ21" s="203"/>
      <c r="AK21" s="203"/>
      <c r="AL21" s="203"/>
    </row>
    <row r="22" spans="2:38" s="5" customFormat="1" ht="27" x14ac:dyDescent="0.3">
      <c r="B22" s="12"/>
      <c r="C22" s="3"/>
      <c r="D22" s="2" t="s">
        <v>47</v>
      </c>
      <c r="E22" s="84">
        <v>494</v>
      </c>
      <c r="F22" s="85">
        <v>741.45</v>
      </c>
      <c r="G22" s="86">
        <v>56</v>
      </c>
      <c r="H22" s="38">
        <v>280</v>
      </c>
      <c r="I22" s="50">
        <v>54</v>
      </c>
      <c r="J22" s="83">
        <v>0</v>
      </c>
      <c r="K22" s="95"/>
      <c r="L22" s="202"/>
      <c r="M22" s="202"/>
      <c r="N22" s="203"/>
      <c r="O22" s="204"/>
      <c r="P22" s="205"/>
      <c r="Q22" s="204"/>
      <c r="R22" s="203"/>
      <c r="S22" s="203"/>
      <c r="T22" s="203"/>
      <c r="U22" s="96"/>
      <c r="V22" s="97"/>
      <c r="W22" s="97"/>
      <c r="X22" s="400"/>
      <c r="Y22" s="207"/>
      <c r="Z22" s="387"/>
      <c r="AA22" s="374"/>
      <c r="AB22" s="497"/>
      <c r="AC22" s="374"/>
      <c r="AD22" s="334"/>
      <c r="AE22" s="347"/>
      <c r="AF22" s="361"/>
      <c r="AG22" s="203"/>
      <c r="AH22" s="203"/>
      <c r="AI22" s="203"/>
      <c r="AJ22" s="203"/>
      <c r="AK22" s="203"/>
      <c r="AL22" s="203"/>
    </row>
    <row r="23" spans="2:38" s="5" customFormat="1" ht="27" x14ac:dyDescent="0.3">
      <c r="B23" s="12"/>
      <c r="C23" s="3" t="s">
        <v>176</v>
      </c>
      <c r="D23" s="6" t="s">
        <v>115</v>
      </c>
      <c r="E23" s="99">
        <v>1</v>
      </c>
      <c r="F23" s="100">
        <v>1</v>
      </c>
      <c r="G23" s="101">
        <v>1</v>
      </c>
      <c r="H23" s="102">
        <v>1</v>
      </c>
      <c r="I23" s="50">
        <v>0</v>
      </c>
      <c r="J23" s="83">
        <v>0</v>
      </c>
      <c r="K23" s="95"/>
      <c r="L23" s="202"/>
      <c r="M23" s="202"/>
      <c r="N23" s="203"/>
      <c r="O23" s="204"/>
      <c r="P23" s="205"/>
      <c r="Q23" s="204"/>
      <c r="R23" s="203"/>
      <c r="S23" s="203"/>
      <c r="T23" s="203"/>
      <c r="U23" s="96"/>
      <c r="V23" s="97"/>
      <c r="W23" s="97"/>
      <c r="X23" s="400"/>
      <c r="Y23" s="207"/>
      <c r="Z23" s="387"/>
      <c r="AA23" s="374"/>
      <c r="AB23" s="497"/>
      <c r="AC23" s="374"/>
      <c r="AD23" s="334"/>
      <c r="AE23" s="347"/>
      <c r="AF23" s="361"/>
      <c r="AG23" s="203"/>
      <c r="AH23" s="203"/>
      <c r="AI23" s="203"/>
      <c r="AJ23" s="203"/>
      <c r="AK23" s="203"/>
      <c r="AL23" s="203"/>
    </row>
    <row r="24" spans="2:38" s="5" customFormat="1" ht="27" x14ac:dyDescent="0.3">
      <c r="B24" s="12"/>
      <c r="C24" s="3"/>
      <c r="D24" s="6" t="s">
        <v>49</v>
      </c>
      <c r="E24" s="99">
        <v>8700</v>
      </c>
      <c r="F24" s="100">
        <v>8700</v>
      </c>
      <c r="G24" s="101">
        <v>8000</v>
      </c>
      <c r="H24" s="102">
        <v>8400</v>
      </c>
      <c r="I24" s="50">
        <v>0</v>
      </c>
      <c r="J24" s="83">
        <v>0</v>
      </c>
      <c r="K24" s="95"/>
      <c r="L24" s="202"/>
      <c r="M24" s="202"/>
      <c r="N24" s="203"/>
      <c r="O24" s="204"/>
      <c r="P24" s="205"/>
      <c r="Q24" s="204"/>
      <c r="R24" s="203"/>
      <c r="S24" s="203"/>
      <c r="T24" s="203"/>
      <c r="U24" s="96"/>
      <c r="V24" s="97"/>
      <c r="W24" s="97"/>
      <c r="X24" s="400"/>
      <c r="Y24" s="207"/>
      <c r="Z24" s="387"/>
      <c r="AA24" s="374"/>
      <c r="AB24" s="497"/>
      <c r="AC24" s="374"/>
      <c r="AD24" s="334"/>
      <c r="AE24" s="347"/>
      <c r="AF24" s="361"/>
      <c r="AG24" s="203"/>
      <c r="AH24" s="203"/>
      <c r="AI24" s="203"/>
      <c r="AJ24" s="203"/>
      <c r="AK24" s="203"/>
      <c r="AL24" s="203"/>
    </row>
    <row r="25" spans="2:38" s="5" customFormat="1" ht="27" x14ac:dyDescent="0.3">
      <c r="B25" s="12"/>
      <c r="C25" s="3"/>
      <c r="D25" s="6" t="s">
        <v>47</v>
      </c>
      <c r="E25" s="84">
        <v>8.6999999999999993</v>
      </c>
      <c r="F25" s="85">
        <v>8.6999999999999993</v>
      </c>
      <c r="G25" s="86">
        <v>8</v>
      </c>
      <c r="H25" s="38">
        <v>8.4</v>
      </c>
      <c r="I25" s="50">
        <v>0</v>
      </c>
      <c r="J25" s="83">
        <v>0</v>
      </c>
      <c r="K25" s="95"/>
      <c r="L25" s="202"/>
      <c r="M25" s="202"/>
      <c r="N25" s="203"/>
      <c r="O25" s="204"/>
      <c r="P25" s="205"/>
      <c r="Q25" s="204"/>
      <c r="R25" s="203"/>
      <c r="S25" s="203"/>
      <c r="T25" s="203"/>
      <c r="U25" s="96"/>
      <c r="V25" s="97"/>
      <c r="W25" s="97"/>
      <c r="X25" s="400"/>
      <c r="Y25" s="207"/>
      <c r="Z25" s="387"/>
      <c r="AA25" s="374"/>
      <c r="AB25" s="497"/>
      <c r="AC25" s="374"/>
      <c r="AD25" s="334"/>
      <c r="AE25" s="347"/>
      <c r="AF25" s="361"/>
      <c r="AG25" s="203"/>
      <c r="AH25" s="203"/>
      <c r="AI25" s="203"/>
      <c r="AJ25" s="203"/>
      <c r="AK25" s="203"/>
      <c r="AL25" s="203"/>
    </row>
    <row r="26" spans="2:38" s="5" customFormat="1" ht="27" x14ac:dyDescent="0.3">
      <c r="B26" s="12"/>
      <c r="C26" s="3" t="s">
        <v>177</v>
      </c>
      <c r="D26" s="2" t="s">
        <v>115</v>
      </c>
      <c r="E26" s="71">
        <v>40</v>
      </c>
      <c r="F26" s="72">
        <v>30</v>
      </c>
      <c r="G26" s="73">
        <v>30</v>
      </c>
      <c r="H26" s="36">
        <v>30</v>
      </c>
      <c r="I26" s="39">
        <v>11</v>
      </c>
      <c r="J26" s="83">
        <v>0</v>
      </c>
      <c r="K26" s="95"/>
      <c r="L26" s="202"/>
      <c r="M26" s="202"/>
      <c r="N26" s="203"/>
      <c r="O26" s="204"/>
      <c r="P26" s="205"/>
      <c r="Q26" s="204"/>
      <c r="R26" s="203"/>
      <c r="S26" s="203"/>
      <c r="T26" s="203"/>
      <c r="U26" s="96"/>
      <c r="V26" s="97"/>
      <c r="W26" s="97"/>
      <c r="X26" s="400"/>
      <c r="Y26" s="207"/>
      <c r="Z26" s="387"/>
      <c r="AA26" s="374"/>
      <c r="AB26" s="497"/>
      <c r="AC26" s="374"/>
      <c r="AD26" s="334"/>
      <c r="AE26" s="347"/>
      <c r="AF26" s="361"/>
      <c r="AG26" s="203"/>
      <c r="AH26" s="203"/>
      <c r="AI26" s="203"/>
      <c r="AJ26" s="203"/>
      <c r="AK26" s="203"/>
      <c r="AL26" s="203"/>
    </row>
    <row r="27" spans="2:38" s="5" customFormat="1" ht="27" x14ac:dyDescent="0.3">
      <c r="B27" s="12"/>
      <c r="C27" s="3"/>
      <c r="D27" s="2" t="s">
        <v>49</v>
      </c>
      <c r="E27" s="71">
        <v>32000</v>
      </c>
      <c r="F27" s="72">
        <v>32063</v>
      </c>
      <c r="G27" s="73">
        <v>9900</v>
      </c>
      <c r="H27" s="36">
        <v>9900</v>
      </c>
      <c r="I27" s="39">
        <v>10000</v>
      </c>
      <c r="J27" s="83">
        <v>0</v>
      </c>
      <c r="K27" s="95"/>
      <c r="L27" s="202"/>
      <c r="M27" s="202"/>
      <c r="N27" s="203"/>
      <c r="O27" s="204"/>
      <c r="P27" s="205"/>
      <c r="Q27" s="204"/>
      <c r="R27" s="203"/>
      <c r="S27" s="203"/>
      <c r="T27" s="203"/>
      <c r="U27" s="96"/>
      <c r="V27" s="97"/>
      <c r="W27" s="97"/>
      <c r="X27" s="400"/>
      <c r="Y27" s="207"/>
      <c r="Z27" s="387"/>
      <c r="AA27" s="374"/>
      <c r="AB27" s="497"/>
      <c r="AC27" s="374"/>
      <c r="AD27" s="334"/>
      <c r="AE27" s="347"/>
      <c r="AF27" s="361"/>
      <c r="AG27" s="203"/>
      <c r="AH27" s="203"/>
      <c r="AI27" s="203"/>
      <c r="AJ27" s="203"/>
      <c r="AK27" s="203"/>
      <c r="AL27" s="203"/>
    </row>
    <row r="28" spans="2:38" s="5" customFormat="1" ht="27" x14ac:dyDescent="0.3">
      <c r="B28" s="12"/>
      <c r="C28" s="3"/>
      <c r="D28" s="2" t="s">
        <v>47</v>
      </c>
      <c r="E28" s="84">
        <v>1280</v>
      </c>
      <c r="F28" s="85">
        <v>961.89</v>
      </c>
      <c r="G28" s="86">
        <v>297</v>
      </c>
      <c r="H28" s="38">
        <v>297</v>
      </c>
      <c r="I28" s="50">
        <f>I26*I27/1000</f>
        <v>110</v>
      </c>
      <c r="J28" s="83">
        <v>0</v>
      </c>
      <c r="K28" s="95"/>
      <c r="L28" s="202"/>
      <c r="M28" s="202"/>
      <c r="N28" s="203"/>
      <c r="O28" s="204"/>
      <c r="P28" s="205"/>
      <c r="Q28" s="204"/>
      <c r="R28" s="203"/>
      <c r="S28" s="203"/>
      <c r="T28" s="203"/>
      <c r="U28" s="96"/>
      <c r="V28" s="97"/>
      <c r="W28" s="97"/>
      <c r="X28" s="400"/>
      <c r="Y28" s="207"/>
      <c r="Z28" s="387"/>
      <c r="AA28" s="374"/>
      <c r="AB28" s="497"/>
      <c r="AC28" s="374"/>
      <c r="AD28" s="334"/>
      <c r="AE28" s="347"/>
      <c r="AF28" s="361"/>
      <c r="AG28" s="203"/>
      <c r="AH28" s="203"/>
      <c r="AI28" s="203"/>
      <c r="AJ28" s="203"/>
      <c r="AK28" s="203"/>
      <c r="AL28" s="203"/>
    </row>
    <row r="29" spans="2:38" s="5" customFormat="1" ht="27" x14ac:dyDescent="0.3">
      <c r="B29" s="12"/>
      <c r="C29" s="3" t="s">
        <v>178</v>
      </c>
      <c r="D29" s="2" t="s">
        <v>115</v>
      </c>
      <c r="E29" s="71">
        <v>20</v>
      </c>
      <c r="F29" s="72">
        <v>101</v>
      </c>
      <c r="G29" s="73">
        <v>101</v>
      </c>
      <c r="H29" s="36">
        <v>80</v>
      </c>
      <c r="I29" s="39">
        <v>80</v>
      </c>
      <c r="J29" s="83">
        <v>0</v>
      </c>
      <c r="K29" s="95"/>
      <c r="L29" s="202"/>
      <c r="M29" s="202"/>
      <c r="N29" s="203"/>
      <c r="O29" s="204"/>
      <c r="P29" s="205"/>
      <c r="Q29" s="204"/>
      <c r="R29" s="203"/>
      <c r="S29" s="203"/>
      <c r="T29" s="203"/>
      <c r="U29" s="96"/>
      <c r="V29" s="97"/>
      <c r="W29" s="97"/>
      <c r="X29" s="400"/>
      <c r="Y29" s="207"/>
      <c r="Z29" s="387"/>
      <c r="AA29" s="374"/>
      <c r="AB29" s="497"/>
      <c r="AC29" s="374"/>
      <c r="AD29" s="334"/>
      <c r="AE29" s="347"/>
      <c r="AF29" s="361"/>
      <c r="AG29" s="203"/>
      <c r="AH29" s="203"/>
      <c r="AI29" s="203"/>
      <c r="AJ29" s="203"/>
      <c r="AK29" s="203"/>
      <c r="AL29" s="203"/>
    </row>
    <row r="30" spans="2:38" s="5" customFormat="1" ht="27" x14ac:dyDescent="0.3">
      <c r="B30" s="12"/>
      <c r="C30" s="3"/>
      <c r="D30" s="2" t="s">
        <v>49</v>
      </c>
      <c r="E30" s="71">
        <v>7300</v>
      </c>
      <c r="F30" s="72">
        <v>7300</v>
      </c>
      <c r="G30" s="73">
        <v>7300</v>
      </c>
      <c r="H30" s="36">
        <v>7300</v>
      </c>
      <c r="I30" s="39">
        <v>7300</v>
      </c>
      <c r="J30" s="83">
        <v>0</v>
      </c>
      <c r="K30" s="95"/>
      <c r="L30" s="202"/>
      <c r="M30" s="202"/>
      <c r="N30" s="203"/>
      <c r="O30" s="204"/>
      <c r="P30" s="205"/>
      <c r="Q30" s="204"/>
      <c r="R30" s="203"/>
      <c r="S30" s="203"/>
      <c r="T30" s="203"/>
      <c r="U30" s="96"/>
      <c r="V30" s="97"/>
      <c r="W30" s="97"/>
      <c r="X30" s="400"/>
      <c r="Y30" s="207"/>
      <c r="Z30" s="387"/>
      <c r="AA30" s="374"/>
      <c r="AB30" s="497"/>
      <c r="AC30" s="374"/>
      <c r="AD30" s="334"/>
      <c r="AE30" s="347"/>
      <c r="AF30" s="361"/>
      <c r="AG30" s="203"/>
      <c r="AH30" s="203"/>
      <c r="AI30" s="203"/>
      <c r="AJ30" s="203"/>
      <c r="AK30" s="203"/>
      <c r="AL30" s="203"/>
    </row>
    <row r="31" spans="2:38" s="5" customFormat="1" ht="27" x14ac:dyDescent="0.3">
      <c r="B31" s="12"/>
      <c r="C31" s="103"/>
      <c r="D31" s="9" t="s">
        <v>47</v>
      </c>
      <c r="E31" s="84">
        <v>146</v>
      </c>
      <c r="F31" s="85">
        <v>737.3</v>
      </c>
      <c r="G31" s="86">
        <v>737.3</v>
      </c>
      <c r="H31" s="38">
        <v>584</v>
      </c>
      <c r="I31" s="39">
        <v>584</v>
      </c>
      <c r="J31" s="83">
        <v>0</v>
      </c>
      <c r="K31" s="95"/>
      <c r="L31" s="202"/>
      <c r="M31" s="202"/>
      <c r="N31" s="203"/>
      <c r="O31" s="204"/>
      <c r="P31" s="205"/>
      <c r="Q31" s="204"/>
      <c r="R31" s="203"/>
      <c r="S31" s="203"/>
      <c r="T31" s="203"/>
      <c r="U31" s="96"/>
      <c r="V31" s="97"/>
      <c r="W31" s="97"/>
      <c r="X31" s="400"/>
      <c r="Y31" s="207"/>
      <c r="Z31" s="387"/>
      <c r="AA31" s="374"/>
      <c r="AB31" s="497"/>
      <c r="AC31" s="374"/>
      <c r="AD31" s="334"/>
      <c r="AE31" s="347"/>
      <c r="AF31" s="361"/>
      <c r="AG31" s="203"/>
      <c r="AH31" s="203"/>
      <c r="AI31" s="203"/>
      <c r="AJ31" s="203"/>
      <c r="AK31" s="203"/>
      <c r="AL31" s="203"/>
    </row>
    <row r="32" spans="2:38" s="5" customFormat="1" x14ac:dyDescent="0.3">
      <c r="B32" s="12"/>
      <c r="C32" s="104"/>
      <c r="D32" s="105"/>
      <c r="E32" s="89"/>
      <c r="F32" s="90"/>
      <c r="G32" s="91"/>
      <c r="H32" s="92"/>
      <c r="I32" s="93"/>
      <c r="J32" s="94"/>
      <c r="K32" s="95"/>
      <c r="L32" s="202"/>
      <c r="M32" s="202"/>
      <c r="N32" s="203"/>
      <c r="O32" s="204"/>
      <c r="P32" s="205"/>
      <c r="Q32" s="204"/>
      <c r="R32" s="203"/>
      <c r="S32" s="203"/>
      <c r="T32" s="203"/>
      <c r="U32" s="96"/>
      <c r="V32" s="97"/>
      <c r="W32" s="97"/>
      <c r="X32" s="400"/>
      <c r="Y32" s="207"/>
      <c r="Z32" s="387"/>
      <c r="AA32" s="374"/>
      <c r="AB32" s="497"/>
      <c r="AC32" s="374"/>
      <c r="AD32" s="334"/>
      <c r="AE32" s="347"/>
      <c r="AF32" s="361"/>
      <c r="AG32" s="203"/>
      <c r="AH32" s="203"/>
      <c r="AI32" s="203"/>
      <c r="AJ32" s="203"/>
      <c r="AK32" s="203"/>
      <c r="AL32" s="203"/>
    </row>
    <row r="33" spans="2:38" s="5" customFormat="1" x14ac:dyDescent="0.3">
      <c r="B33" s="12"/>
      <c r="C33" s="104"/>
      <c r="D33" s="105"/>
      <c r="E33" s="89"/>
      <c r="F33" s="90"/>
      <c r="G33" s="91"/>
      <c r="H33" s="92"/>
      <c r="I33" s="93"/>
      <c r="J33" s="94"/>
      <c r="K33" s="95"/>
      <c r="L33" s="202"/>
      <c r="M33" s="202"/>
      <c r="N33" s="203"/>
      <c r="O33" s="204"/>
      <c r="P33" s="205"/>
      <c r="Q33" s="204"/>
      <c r="R33" s="203"/>
      <c r="S33" s="203"/>
      <c r="T33" s="203"/>
      <c r="U33" s="96"/>
      <c r="V33" s="97"/>
      <c r="W33" s="97"/>
      <c r="X33" s="400"/>
      <c r="Y33" s="207"/>
      <c r="Z33" s="387"/>
      <c r="AA33" s="374"/>
      <c r="AB33" s="497"/>
      <c r="AC33" s="374"/>
      <c r="AD33" s="334"/>
      <c r="AE33" s="347"/>
      <c r="AF33" s="361"/>
      <c r="AG33" s="203"/>
      <c r="AH33" s="203"/>
      <c r="AI33" s="203"/>
      <c r="AJ33" s="203"/>
      <c r="AK33" s="203"/>
      <c r="AL33" s="203"/>
    </row>
    <row r="34" spans="2:38" s="5" customFormat="1" x14ac:dyDescent="0.3">
      <c r="B34" s="12"/>
      <c r="C34" s="13"/>
      <c r="D34" s="105"/>
      <c r="E34" s="89"/>
      <c r="F34" s="90"/>
      <c r="G34" s="91"/>
      <c r="H34" s="92"/>
      <c r="I34" s="93"/>
      <c r="J34" s="94"/>
      <c r="K34" s="95"/>
      <c r="L34" s="202"/>
      <c r="M34" s="202"/>
      <c r="N34" s="203"/>
      <c r="O34" s="204"/>
      <c r="P34" s="205"/>
      <c r="Q34" s="204"/>
      <c r="R34" s="203"/>
      <c r="S34" s="203"/>
      <c r="T34" s="203"/>
      <c r="U34" s="96"/>
      <c r="V34" s="97"/>
      <c r="W34" s="97"/>
      <c r="X34" s="400"/>
      <c r="Y34" s="207"/>
      <c r="Z34" s="387"/>
      <c r="AA34" s="374"/>
      <c r="AB34" s="497"/>
      <c r="AC34" s="374"/>
      <c r="AD34" s="334"/>
      <c r="AE34" s="347"/>
      <c r="AF34" s="361"/>
      <c r="AG34" s="203"/>
      <c r="AH34" s="203"/>
      <c r="AI34" s="203"/>
      <c r="AJ34" s="203"/>
      <c r="AK34" s="203"/>
      <c r="AL34" s="203"/>
    </row>
    <row r="35" spans="2:38" s="5" customFormat="1" x14ac:dyDescent="0.3">
      <c r="B35" s="12"/>
      <c r="C35" s="104"/>
      <c r="D35" s="105"/>
      <c r="E35" s="89"/>
      <c r="F35" s="90"/>
      <c r="G35" s="91"/>
      <c r="H35" s="92"/>
      <c r="I35" s="93"/>
      <c r="J35" s="94"/>
      <c r="K35" s="95"/>
      <c r="L35" s="202"/>
      <c r="M35" s="202"/>
      <c r="N35" s="203"/>
      <c r="O35" s="204"/>
      <c r="P35" s="205"/>
      <c r="Q35" s="204"/>
      <c r="R35" s="203"/>
      <c r="S35" s="203"/>
      <c r="T35" s="203"/>
      <c r="U35" s="96"/>
      <c r="V35" s="97"/>
      <c r="W35" s="97"/>
      <c r="X35" s="400"/>
      <c r="Y35" s="207"/>
      <c r="Z35" s="387"/>
      <c r="AA35" s="374"/>
      <c r="AB35" s="497"/>
      <c r="AC35" s="374"/>
      <c r="AD35" s="334"/>
      <c r="AE35" s="347"/>
      <c r="AF35" s="361"/>
      <c r="AG35" s="203"/>
      <c r="AH35" s="203"/>
      <c r="AI35" s="203"/>
      <c r="AJ35" s="203"/>
      <c r="AK35" s="203"/>
      <c r="AL35" s="203"/>
    </row>
    <row r="36" spans="2:38" s="18" customFormat="1" x14ac:dyDescent="0.3">
      <c r="B36" s="53"/>
      <c r="C36" s="19"/>
      <c r="D36" s="20"/>
      <c r="E36" s="109"/>
      <c r="F36" s="110"/>
      <c r="G36" s="111"/>
      <c r="H36" s="112"/>
      <c r="I36" s="113"/>
      <c r="J36" s="106"/>
      <c r="K36" s="107"/>
      <c r="L36" s="208"/>
      <c r="M36" s="208"/>
      <c r="N36" s="209"/>
      <c r="O36" s="210"/>
      <c r="P36" s="211"/>
      <c r="Q36" s="210"/>
      <c r="R36" s="209"/>
      <c r="S36" s="209"/>
      <c r="T36" s="209"/>
      <c r="U36" s="108"/>
      <c r="V36" s="258"/>
      <c r="W36" s="258"/>
      <c r="X36" s="401"/>
      <c r="Y36" s="212"/>
      <c r="Z36" s="388"/>
      <c r="AA36" s="375"/>
      <c r="AB36" s="498"/>
      <c r="AC36" s="375"/>
      <c r="AD36" s="335"/>
      <c r="AE36" s="348"/>
      <c r="AF36" s="362"/>
      <c r="AG36" s="209"/>
      <c r="AH36" s="209"/>
      <c r="AI36" s="209"/>
      <c r="AJ36" s="209"/>
      <c r="AK36" s="209"/>
      <c r="AL36" s="209"/>
    </row>
    <row r="37" spans="2:38" s="18" customFormat="1" x14ac:dyDescent="0.3">
      <c r="B37" s="53"/>
      <c r="C37" s="19"/>
      <c r="D37" s="20"/>
      <c r="E37" s="109"/>
      <c r="F37" s="110"/>
      <c r="G37" s="111"/>
      <c r="H37" s="112"/>
      <c r="I37" s="113"/>
      <c r="J37" s="106"/>
      <c r="K37" s="107"/>
      <c r="L37" s="208"/>
      <c r="M37" s="208"/>
      <c r="N37" s="209"/>
      <c r="O37" s="210"/>
      <c r="P37" s="211"/>
      <c r="Q37" s="210"/>
      <c r="R37" s="209"/>
      <c r="S37" s="209"/>
      <c r="T37" s="209"/>
      <c r="U37" s="108"/>
      <c r="V37" s="258"/>
      <c r="W37" s="258"/>
      <c r="X37" s="401"/>
      <c r="Y37" s="212"/>
      <c r="Z37" s="388"/>
      <c r="AA37" s="375"/>
      <c r="AB37" s="498"/>
      <c r="AC37" s="375"/>
      <c r="AD37" s="335"/>
      <c r="AE37" s="348"/>
      <c r="AF37" s="362"/>
      <c r="AG37" s="209"/>
      <c r="AH37" s="209"/>
      <c r="AI37" s="209"/>
      <c r="AJ37" s="209"/>
      <c r="AK37" s="209"/>
      <c r="AL37" s="209"/>
    </row>
    <row r="38" spans="2:38" s="18" customFormat="1" x14ac:dyDescent="0.3">
      <c r="B38" s="53"/>
      <c r="C38" s="19"/>
      <c r="D38" s="20"/>
      <c r="E38" s="109"/>
      <c r="F38" s="110"/>
      <c r="G38" s="111"/>
      <c r="H38" s="112"/>
      <c r="I38" s="113"/>
      <c r="J38" s="106"/>
      <c r="K38" s="107"/>
      <c r="L38" s="208"/>
      <c r="M38" s="208"/>
      <c r="N38" s="209"/>
      <c r="O38" s="210"/>
      <c r="P38" s="211"/>
      <c r="Q38" s="210"/>
      <c r="R38" s="209"/>
      <c r="S38" s="209"/>
      <c r="T38" s="209"/>
      <c r="U38" s="108"/>
      <c r="V38" s="258"/>
      <c r="W38" s="258"/>
      <c r="X38" s="401"/>
      <c r="Y38" s="212"/>
      <c r="Z38" s="388"/>
      <c r="AA38" s="375"/>
      <c r="AB38" s="498"/>
      <c r="AC38" s="375"/>
      <c r="AD38" s="335"/>
      <c r="AE38" s="348"/>
      <c r="AF38" s="362"/>
      <c r="AG38" s="209"/>
      <c r="AH38" s="209"/>
      <c r="AI38" s="209"/>
      <c r="AJ38" s="209"/>
      <c r="AK38" s="209"/>
      <c r="AL38" s="209"/>
    </row>
    <row r="39" spans="2:38" s="18" customFormat="1" x14ac:dyDescent="0.3">
      <c r="B39" s="53"/>
      <c r="C39" s="19"/>
      <c r="D39" s="20"/>
      <c r="E39" s="109"/>
      <c r="F39" s="110"/>
      <c r="G39" s="111"/>
      <c r="H39" s="112"/>
      <c r="I39" s="113"/>
      <c r="J39" s="106"/>
      <c r="K39" s="107"/>
      <c r="L39" s="208"/>
      <c r="M39" s="208"/>
      <c r="N39" s="209"/>
      <c r="O39" s="210"/>
      <c r="P39" s="211"/>
      <c r="Q39" s="210"/>
      <c r="R39" s="209"/>
      <c r="S39" s="209"/>
      <c r="T39" s="209"/>
      <c r="U39" s="108"/>
      <c r="V39" s="258"/>
      <c r="W39" s="258"/>
      <c r="X39" s="401"/>
      <c r="Y39" s="212"/>
      <c r="Z39" s="388"/>
      <c r="AA39" s="375"/>
      <c r="AB39" s="498"/>
      <c r="AC39" s="375"/>
      <c r="AD39" s="335"/>
      <c r="AE39" s="348"/>
      <c r="AF39" s="362"/>
      <c r="AG39" s="209"/>
      <c r="AH39" s="209"/>
      <c r="AI39" s="209"/>
      <c r="AJ39" s="209"/>
      <c r="AK39" s="209"/>
      <c r="AL39" s="209"/>
    </row>
    <row r="40" spans="2:38" s="18" customFormat="1" x14ac:dyDescent="0.3">
      <c r="B40" s="53"/>
      <c r="C40" s="19"/>
      <c r="D40" s="20"/>
      <c r="E40" s="109"/>
      <c r="F40" s="110"/>
      <c r="G40" s="111"/>
      <c r="H40" s="112"/>
      <c r="I40" s="113"/>
      <c r="J40" s="106"/>
      <c r="K40" s="107"/>
      <c r="L40" s="208"/>
      <c r="M40" s="208"/>
      <c r="N40" s="209"/>
      <c r="O40" s="210"/>
      <c r="P40" s="211"/>
      <c r="Q40" s="210"/>
      <c r="R40" s="209"/>
      <c r="S40" s="209"/>
      <c r="T40" s="209"/>
      <c r="U40" s="108"/>
      <c r="V40" s="258"/>
      <c r="W40" s="258"/>
      <c r="X40" s="401"/>
      <c r="Y40" s="212"/>
      <c r="Z40" s="388"/>
      <c r="AA40" s="375"/>
      <c r="AB40" s="498"/>
      <c r="AC40" s="375"/>
      <c r="AD40" s="335"/>
      <c r="AE40" s="348"/>
      <c r="AF40" s="362"/>
      <c r="AG40" s="209"/>
      <c r="AH40" s="209"/>
      <c r="AI40" s="209"/>
      <c r="AJ40" s="209"/>
      <c r="AK40" s="209"/>
      <c r="AL40" s="209"/>
    </row>
    <row r="41" spans="2:38" s="18" customFormat="1" x14ac:dyDescent="0.3">
      <c r="B41" s="53"/>
      <c r="C41" s="19"/>
      <c r="D41" s="20"/>
      <c r="E41" s="109"/>
      <c r="F41" s="110"/>
      <c r="G41" s="111"/>
      <c r="H41" s="112"/>
      <c r="I41" s="113"/>
      <c r="J41" s="106"/>
      <c r="K41" s="107"/>
      <c r="L41" s="208"/>
      <c r="M41" s="208"/>
      <c r="N41" s="209"/>
      <c r="O41" s="210"/>
      <c r="P41" s="211"/>
      <c r="Q41" s="210"/>
      <c r="R41" s="209"/>
      <c r="S41" s="209"/>
      <c r="T41" s="209"/>
      <c r="U41" s="108"/>
      <c r="V41" s="258"/>
      <c r="W41" s="258"/>
      <c r="X41" s="401"/>
      <c r="Y41" s="212"/>
      <c r="Z41" s="388"/>
      <c r="AA41" s="375"/>
      <c r="AB41" s="498"/>
      <c r="AC41" s="375"/>
      <c r="AD41" s="335"/>
      <c r="AE41" s="348"/>
      <c r="AF41" s="362"/>
      <c r="AG41" s="209"/>
      <c r="AH41" s="209"/>
      <c r="AI41" s="209"/>
      <c r="AJ41" s="209"/>
      <c r="AK41" s="209"/>
      <c r="AL41" s="209"/>
    </row>
    <row r="42" spans="2:38" s="18" customFormat="1" x14ac:dyDescent="0.3">
      <c r="B42" s="53"/>
      <c r="C42" s="19"/>
      <c r="D42" s="20"/>
      <c r="E42" s="109"/>
      <c r="F42" s="110"/>
      <c r="G42" s="111"/>
      <c r="H42" s="112"/>
      <c r="I42" s="113"/>
      <c r="J42" s="106"/>
      <c r="K42" s="107"/>
      <c r="L42" s="208"/>
      <c r="M42" s="208"/>
      <c r="N42" s="209"/>
      <c r="O42" s="210"/>
      <c r="P42" s="211"/>
      <c r="Q42" s="210"/>
      <c r="R42" s="209"/>
      <c r="S42" s="209"/>
      <c r="T42" s="209"/>
      <c r="U42" s="108"/>
      <c r="V42" s="258"/>
      <c r="W42" s="258"/>
      <c r="X42" s="401"/>
      <c r="Y42" s="212"/>
      <c r="Z42" s="388"/>
      <c r="AA42" s="375"/>
      <c r="AB42" s="498"/>
      <c r="AC42" s="375"/>
      <c r="AD42" s="335"/>
      <c r="AE42" s="348"/>
      <c r="AF42" s="362"/>
      <c r="AG42" s="209"/>
      <c r="AH42" s="209"/>
      <c r="AI42" s="209"/>
      <c r="AJ42" s="209"/>
      <c r="AK42" s="209"/>
      <c r="AL42" s="209"/>
    </row>
    <row r="43" spans="2:38" s="18" customFormat="1" x14ac:dyDescent="0.3">
      <c r="B43" s="53"/>
      <c r="C43" s="19"/>
      <c r="D43" s="20"/>
      <c r="E43" s="109"/>
      <c r="F43" s="110"/>
      <c r="G43" s="111"/>
      <c r="H43" s="112"/>
      <c r="I43" s="113"/>
      <c r="J43" s="106"/>
      <c r="K43" s="107"/>
      <c r="L43" s="208"/>
      <c r="M43" s="208"/>
      <c r="N43" s="209"/>
      <c r="O43" s="210"/>
      <c r="P43" s="211"/>
      <c r="Q43" s="210"/>
      <c r="R43" s="209"/>
      <c r="S43" s="209"/>
      <c r="T43" s="209"/>
      <c r="U43" s="108"/>
      <c r="V43" s="258"/>
      <c r="W43" s="258"/>
      <c r="X43" s="401"/>
      <c r="Y43" s="212"/>
      <c r="Z43" s="388"/>
      <c r="AA43" s="375"/>
      <c r="AB43" s="498"/>
      <c r="AC43" s="375"/>
      <c r="AD43" s="335"/>
      <c r="AE43" s="348"/>
      <c r="AF43" s="362"/>
      <c r="AG43" s="209"/>
      <c r="AH43" s="209"/>
      <c r="AI43" s="209"/>
      <c r="AJ43" s="209"/>
      <c r="AK43" s="209"/>
      <c r="AL43" s="209"/>
    </row>
    <row r="44" spans="2:38" s="18" customFormat="1" x14ac:dyDescent="0.3">
      <c r="B44" s="53"/>
      <c r="C44" s="19"/>
      <c r="D44" s="20"/>
      <c r="E44" s="109"/>
      <c r="F44" s="110"/>
      <c r="G44" s="111"/>
      <c r="H44" s="112"/>
      <c r="I44" s="113"/>
      <c r="J44" s="106"/>
      <c r="K44" s="107"/>
      <c r="L44" s="208"/>
      <c r="M44" s="208"/>
      <c r="N44" s="209"/>
      <c r="O44" s="210"/>
      <c r="P44" s="211"/>
      <c r="Q44" s="210"/>
      <c r="R44" s="209"/>
      <c r="S44" s="209"/>
      <c r="T44" s="209"/>
      <c r="U44" s="108"/>
      <c r="V44" s="258"/>
      <c r="W44" s="258"/>
      <c r="X44" s="401"/>
      <c r="Y44" s="212"/>
      <c r="Z44" s="388"/>
      <c r="AA44" s="375"/>
      <c r="AB44" s="498"/>
      <c r="AC44" s="375"/>
      <c r="AD44" s="335"/>
      <c r="AE44" s="348"/>
      <c r="AF44" s="362"/>
      <c r="AG44" s="209"/>
      <c r="AH44" s="209"/>
      <c r="AI44" s="209"/>
      <c r="AJ44" s="209"/>
      <c r="AK44" s="209"/>
      <c r="AL44" s="209"/>
    </row>
    <row r="45" spans="2:38" s="18" customFormat="1" x14ac:dyDescent="0.3">
      <c r="B45" s="53"/>
      <c r="C45" s="19"/>
      <c r="D45" s="20"/>
      <c r="E45" s="109"/>
      <c r="F45" s="110"/>
      <c r="G45" s="111"/>
      <c r="H45" s="112"/>
      <c r="I45" s="113"/>
      <c r="J45" s="106"/>
      <c r="K45" s="107"/>
      <c r="L45" s="208"/>
      <c r="M45" s="208"/>
      <c r="N45" s="209"/>
      <c r="O45" s="210"/>
      <c r="P45" s="211"/>
      <c r="Q45" s="210"/>
      <c r="R45" s="209"/>
      <c r="S45" s="209"/>
      <c r="T45" s="209"/>
      <c r="U45" s="108"/>
      <c r="V45" s="258"/>
      <c r="W45" s="258"/>
      <c r="X45" s="401"/>
      <c r="Y45" s="212"/>
      <c r="Z45" s="388"/>
      <c r="AA45" s="375"/>
      <c r="AB45" s="498"/>
      <c r="AC45" s="375"/>
      <c r="AD45" s="335"/>
      <c r="AE45" s="348"/>
      <c r="AF45" s="362"/>
      <c r="AG45" s="209"/>
      <c r="AH45" s="209"/>
      <c r="AI45" s="209"/>
      <c r="AJ45" s="209"/>
      <c r="AK45" s="209"/>
      <c r="AL45" s="209"/>
    </row>
    <row r="46" spans="2:38" s="18" customFormat="1" x14ac:dyDescent="0.3">
      <c r="B46" s="53"/>
      <c r="C46" s="19"/>
      <c r="D46" s="20"/>
      <c r="E46" s="109"/>
      <c r="F46" s="110"/>
      <c r="G46" s="111"/>
      <c r="H46" s="112"/>
      <c r="I46" s="113"/>
      <c r="J46" s="106"/>
      <c r="K46" s="107"/>
      <c r="L46" s="208"/>
      <c r="M46" s="208"/>
      <c r="N46" s="209"/>
      <c r="O46" s="210"/>
      <c r="P46" s="211"/>
      <c r="Q46" s="210"/>
      <c r="R46" s="209"/>
      <c r="S46" s="209"/>
      <c r="T46" s="209"/>
      <c r="U46" s="108"/>
      <c r="V46" s="258"/>
      <c r="W46" s="258"/>
      <c r="X46" s="401"/>
      <c r="Y46" s="212"/>
      <c r="Z46" s="388"/>
      <c r="AA46" s="375"/>
      <c r="AB46" s="498"/>
      <c r="AC46" s="375"/>
      <c r="AD46" s="335"/>
      <c r="AE46" s="348"/>
      <c r="AF46" s="362"/>
      <c r="AG46" s="209"/>
      <c r="AH46" s="209"/>
      <c r="AI46" s="209"/>
      <c r="AJ46" s="209"/>
      <c r="AK46" s="209"/>
      <c r="AL46" s="209"/>
    </row>
    <row r="47" spans="2:38" s="18" customFormat="1" x14ac:dyDescent="0.3">
      <c r="B47" s="53"/>
      <c r="C47" s="19"/>
      <c r="D47" s="20"/>
      <c r="E47" s="109"/>
      <c r="F47" s="110"/>
      <c r="G47" s="111"/>
      <c r="H47" s="112"/>
      <c r="I47" s="113"/>
      <c r="J47" s="106"/>
      <c r="K47" s="107"/>
      <c r="L47" s="208"/>
      <c r="M47" s="208"/>
      <c r="N47" s="209"/>
      <c r="O47" s="210"/>
      <c r="P47" s="211"/>
      <c r="Q47" s="210"/>
      <c r="R47" s="209"/>
      <c r="S47" s="209"/>
      <c r="T47" s="209"/>
      <c r="U47" s="108"/>
      <c r="V47" s="258"/>
      <c r="W47" s="258"/>
      <c r="X47" s="401"/>
      <c r="Y47" s="212"/>
      <c r="Z47" s="388"/>
      <c r="AA47" s="375"/>
      <c r="AB47" s="498"/>
      <c r="AC47" s="375"/>
      <c r="AD47" s="335"/>
      <c r="AE47" s="348"/>
      <c r="AF47" s="362"/>
      <c r="AG47" s="209"/>
      <c r="AH47" s="209"/>
      <c r="AI47" s="209"/>
      <c r="AJ47" s="209"/>
      <c r="AK47" s="209"/>
      <c r="AL47" s="209"/>
    </row>
    <row r="48" spans="2:38" s="18" customFormat="1" x14ac:dyDescent="0.3">
      <c r="B48" s="53"/>
      <c r="C48" s="19"/>
      <c r="D48" s="20"/>
      <c r="E48" s="109"/>
      <c r="F48" s="110"/>
      <c r="G48" s="111"/>
      <c r="H48" s="112"/>
      <c r="I48" s="113"/>
      <c r="J48" s="106"/>
      <c r="K48" s="107"/>
      <c r="L48" s="208"/>
      <c r="M48" s="208"/>
      <c r="N48" s="209"/>
      <c r="O48" s="210"/>
      <c r="P48" s="211"/>
      <c r="Q48" s="210"/>
      <c r="R48" s="209"/>
      <c r="S48" s="209"/>
      <c r="T48" s="209"/>
      <c r="U48" s="108"/>
      <c r="V48" s="258"/>
      <c r="W48" s="258"/>
      <c r="X48" s="401"/>
      <c r="Y48" s="212"/>
      <c r="Z48" s="388"/>
      <c r="AA48" s="375"/>
      <c r="AB48" s="498"/>
      <c r="AC48" s="375"/>
      <c r="AD48" s="335"/>
      <c r="AE48" s="348"/>
      <c r="AF48" s="362"/>
      <c r="AG48" s="209"/>
      <c r="AH48" s="209"/>
      <c r="AI48" s="209"/>
      <c r="AJ48" s="209"/>
      <c r="AK48" s="209"/>
      <c r="AL48" s="209"/>
    </row>
    <row r="49" spans="2:38" s="18" customFormat="1" x14ac:dyDescent="0.3">
      <c r="B49" s="53"/>
      <c r="C49" s="19"/>
      <c r="D49" s="20"/>
      <c r="E49" s="109"/>
      <c r="F49" s="110"/>
      <c r="G49" s="111"/>
      <c r="H49" s="112"/>
      <c r="I49" s="113"/>
      <c r="J49" s="106"/>
      <c r="K49" s="107"/>
      <c r="L49" s="208"/>
      <c r="M49" s="208"/>
      <c r="N49" s="209"/>
      <c r="O49" s="210"/>
      <c r="P49" s="211"/>
      <c r="Q49" s="210"/>
      <c r="R49" s="209"/>
      <c r="S49" s="209"/>
      <c r="T49" s="209"/>
      <c r="U49" s="108"/>
      <c r="V49" s="258"/>
      <c r="W49" s="258"/>
      <c r="X49" s="401"/>
      <c r="Y49" s="212"/>
      <c r="Z49" s="388"/>
      <c r="AA49" s="375"/>
      <c r="AB49" s="498"/>
      <c r="AC49" s="375"/>
      <c r="AD49" s="335"/>
      <c r="AE49" s="348"/>
      <c r="AF49" s="362"/>
      <c r="AG49" s="209"/>
      <c r="AH49" s="209"/>
      <c r="AI49" s="209"/>
      <c r="AJ49" s="209"/>
      <c r="AK49" s="209"/>
      <c r="AL49" s="209"/>
    </row>
    <row r="50" spans="2:38" s="18" customFormat="1" x14ac:dyDescent="0.3">
      <c r="B50" s="53"/>
      <c r="C50" s="19"/>
      <c r="D50" s="20"/>
      <c r="E50" s="109"/>
      <c r="F50" s="110"/>
      <c r="G50" s="111"/>
      <c r="H50" s="112"/>
      <c r="I50" s="113"/>
      <c r="J50" s="106"/>
      <c r="K50" s="107"/>
      <c r="L50" s="208"/>
      <c r="M50" s="208"/>
      <c r="N50" s="209"/>
      <c r="O50" s="210"/>
      <c r="P50" s="211"/>
      <c r="Q50" s="210"/>
      <c r="R50" s="209"/>
      <c r="S50" s="209"/>
      <c r="T50" s="209"/>
      <c r="U50" s="108"/>
      <c r="V50" s="258"/>
      <c r="W50" s="258"/>
      <c r="X50" s="401"/>
      <c r="Y50" s="212"/>
      <c r="Z50" s="388"/>
      <c r="AA50" s="375"/>
      <c r="AB50" s="498"/>
      <c r="AC50" s="375"/>
      <c r="AD50" s="335"/>
      <c r="AE50" s="348"/>
      <c r="AF50" s="362"/>
      <c r="AG50" s="209"/>
      <c r="AH50" s="209"/>
      <c r="AI50" s="209"/>
      <c r="AJ50" s="209"/>
      <c r="AK50" s="209"/>
      <c r="AL50" s="209"/>
    </row>
    <row r="51" spans="2:38" s="18" customFormat="1" x14ac:dyDescent="0.3">
      <c r="B51" s="53"/>
      <c r="C51" s="19"/>
      <c r="D51" s="20"/>
      <c r="E51" s="109"/>
      <c r="F51" s="110"/>
      <c r="G51" s="111"/>
      <c r="H51" s="112"/>
      <c r="I51" s="113"/>
      <c r="J51" s="106"/>
      <c r="K51" s="107"/>
      <c r="L51" s="208"/>
      <c r="M51" s="208"/>
      <c r="N51" s="209"/>
      <c r="O51" s="210"/>
      <c r="P51" s="211"/>
      <c r="Q51" s="210"/>
      <c r="R51" s="209"/>
      <c r="S51" s="209"/>
      <c r="T51" s="209"/>
      <c r="U51" s="108"/>
      <c r="V51" s="258"/>
      <c r="W51" s="258"/>
      <c r="X51" s="401"/>
      <c r="Y51" s="212"/>
      <c r="Z51" s="388"/>
      <c r="AA51" s="375"/>
      <c r="AB51" s="498"/>
      <c r="AC51" s="375"/>
      <c r="AD51" s="335"/>
      <c r="AE51" s="348"/>
      <c r="AF51" s="362"/>
      <c r="AG51" s="209"/>
      <c r="AH51" s="209"/>
      <c r="AI51" s="209"/>
      <c r="AJ51" s="209"/>
      <c r="AK51" s="209"/>
      <c r="AL51" s="209"/>
    </row>
    <row r="52" spans="2:38" s="18" customFormat="1" x14ac:dyDescent="0.3">
      <c r="B52" s="53"/>
      <c r="C52" s="19"/>
      <c r="D52" s="20"/>
      <c r="E52" s="109"/>
      <c r="F52" s="110"/>
      <c r="G52" s="111"/>
      <c r="H52" s="112"/>
      <c r="I52" s="113"/>
      <c r="J52" s="106"/>
      <c r="K52" s="107"/>
      <c r="L52" s="208"/>
      <c r="M52" s="208"/>
      <c r="N52" s="209"/>
      <c r="O52" s="210"/>
      <c r="P52" s="211"/>
      <c r="Q52" s="210"/>
      <c r="R52" s="209"/>
      <c r="S52" s="209"/>
      <c r="T52" s="209"/>
      <c r="U52" s="108"/>
      <c r="V52" s="258"/>
      <c r="W52" s="258"/>
      <c r="X52" s="401"/>
      <c r="Y52" s="212"/>
      <c r="Z52" s="388"/>
      <c r="AA52" s="375"/>
      <c r="AB52" s="498"/>
      <c r="AC52" s="375"/>
      <c r="AD52" s="335"/>
      <c r="AE52" s="348"/>
      <c r="AF52" s="362"/>
      <c r="AG52" s="209"/>
      <c r="AH52" s="209"/>
      <c r="AI52" s="209"/>
      <c r="AJ52" s="209"/>
      <c r="AK52" s="209"/>
      <c r="AL52" s="209"/>
    </row>
    <row r="53" spans="2:38" s="18" customFormat="1" x14ac:dyDescent="0.3">
      <c r="B53" s="53"/>
      <c r="C53" s="19"/>
      <c r="D53" s="20"/>
      <c r="E53" s="109"/>
      <c r="F53" s="110"/>
      <c r="G53" s="111"/>
      <c r="H53" s="112"/>
      <c r="I53" s="113"/>
      <c r="J53" s="106"/>
      <c r="K53" s="107"/>
      <c r="L53" s="208"/>
      <c r="M53" s="208"/>
      <c r="N53" s="209"/>
      <c r="O53" s="210"/>
      <c r="P53" s="211"/>
      <c r="Q53" s="210"/>
      <c r="R53" s="209"/>
      <c r="S53" s="209"/>
      <c r="T53" s="209"/>
      <c r="U53" s="108"/>
      <c r="V53" s="258"/>
      <c r="W53" s="258"/>
      <c r="X53" s="401"/>
      <c r="Y53" s="212"/>
      <c r="Z53" s="388"/>
      <c r="AA53" s="375"/>
      <c r="AB53" s="498"/>
      <c r="AC53" s="375"/>
      <c r="AD53" s="335"/>
      <c r="AE53" s="348"/>
      <c r="AF53" s="362"/>
      <c r="AG53" s="209"/>
      <c r="AH53" s="209"/>
      <c r="AI53" s="209"/>
      <c r="AJ53" s="209"/>
      <c r="AK53" s="209"/>
      <c r="AL53" s="209"/>
    </row>
    <row r="54" spans="2:38" s="18" customFormat="1" x14ac:dyDescent="0.3">
      <c r="B54" s="53"/>
      <c r="C54" s="19"/>
      <c r="D54" s="20"/>
      <c r="E54" s="109"/>
      <c r="F54" s="110"/>
      <c r="G54" s="111"/>
      <c r="H54" s="112"/>
      <c r="I54" s="113"/>
      <c r="J54" s="106"/>
      <c r="K54" s="107"/>
      <c r="L54" s="208"/>
      <c r="M54" s="208"/>
      <c r="N54" s="209"/>
      <c r="O54" s="210"/>
      <c r="P54" s="211"/>
      <c r="Q54" s="210"/>
      <c r="R54" s="209"/>
      <c r="S54" s="209"/>
      <c r="T54" s="209"/>
      <c r="U54" s="108"/>
      <c r="V54" s="258"/>
      <c r="W54" s="258"/>
      <c r="X54" s="401"/>
      <c r="Y54" s="212"/>
      <c r="Z54" s="388"/>
      <c r="AA54" s="375"/>
      <c r="AB54" s="498"/>
      <c r="AC54" s="375"/>
      <c r="AD54" s="335"/>
      <c r="AE54" s="348"/>
      <c r="AF54" s="362"/>
      <c r="AG54" s="209"/>
      <c r="AH54" s="209"/>
      <c r="AI54" s="209"/>
      <c r="AJ54" s="209"/>
      <c r="AK54" s="209"/>
      <c r="AL54" s="209"/>
    </row>
    <row r="55" spans="2:38" s="18" customFormat="1" x14ac:dyDescent="0.3">
      <c r="B55" s="53"/>
      <c r="C55" s="19"/>
      <c r="D55" s="20"/>
      <c r="E55" s="109"/>
      <c r="F55" s="110"/>
      <c r="G55" s="111"/>
      <c r="H55" s="112"/>
      <c r="I55" s="113"/>
      <c r="J55" s="106"/>
      <c r="K55" s="107"/>
      <c r="L55" s="208"/>
      <c r="M55" s="208"/>
      <c r="N55" s="209"/>
      <c r="O55" s="210"/>
      <c r="P55" s="211"/>
      <c r="Q55" s="210"/>
      <c r="R55" s="209"/>
      <c r="S55" s="209"/>
      <c r="T55" s="209"/>
      <c r="U55" s="108"/>
      <c r="V55" s="258"/>
      <c r="W55" s="258"/>
      <c r="X55" s="401"/>
      <c r="Y55" s="212"/>
      <c r="Z55" s="388"/>
      <c r="AA55" s="375"/>
      <c r="AB55" s="498"/>
      <c r="AC55" s="375"/>
      <c r="AD55" s="335"/>
      <c r="AE55" s="348"/>
      <c r="AF55" s="362"/>
      <c r="AG55" s="209"/>
      <c r="AH55" s="209"/>
      <c r="AI55" s="209"/>
      <c r="AJ55" s="209"/>
      <c r="AK55" s="209"/>
      <c r="AL55" s="209"/>
    </row>
    <row r="56" spans="2:38" s="18" customFormat="1" x14ac:dyDescent="0.3">
      <c r="B56" s="53"/>
      <c r="C56" s="19"/>
      <c r="D56" s="20"/>
      <c r="E56" s="109"/>
      <c r="F56" s="110"/>
      <c r="G56" s="111"/>
      <c r="H56" s="112"/>
      <c r="I56" s="113"/>
      <c r="J56" s="106"/>
      <c r="K56" s="107"/>
      <c r="L56" s="208"/>
      <c r="M56" s="208"/>
      <c r="N56" s="209"/>
      <c r="O56" s="210"/>
      <c r="P56" s="211"/>
      <c r="Q56" s="210"/>
      <c r="R56" s="209"/>
      <c r="S56" s="209"/>
      <c r="T56" s="209"/>
      <c r="U56" s="108"/>
      <c r="V56" s="258"/>
      <c r="W56" s="258"/>
      <c r="X56" s="401"/>
      <c r="Y56" s="212"/>
      <c r="Z56" s="388"/>
      <c r="AA56" s="375"/>
      <c r="AB56" s="498"/>
      <c r="AC56" s="375"/>
      <c r="AD56" s="335"/>
      <c r="AE56" s="348"/>
      <c r="AF56" s="362"/>
      <c r="AG56" s="209"/>
      <c r="AH56" s="209"/>
      <c r="AI56" s="209"/>
      <c r="AJ56" s="209"/>
      <c r="AK56" s="209"/>
      <c r="AL56" s="209"/>
    </row>
    <row r="57" spans="2:38" s="18" customFormat="1" x14ac:dyDescent="0.3">
      <c r="B57" s="53"/>
      <c r="C57" s="19"/>
      <c r="D57" s="20"/>
      <c r="E57" s="109"/>
      <c r="F57" s="110"/>
      <c r="G57" s="111"/>
      <c r="H57" s="112"/>
      <c r="I57" s="113"/>
      <c r="J57" s="106"/>
      <c r="K57" s="107"/>
      <c r="L57" s="208"/>
      <c r="M57" s="208"/>
      <c r="N57" s="209"/>
      <c r="O57" s="210"/>
      <c r="P57" s="211"/>
      <c r="Q57" s="210"/>
      <c r="R57" s="209"/>
      <c r="S57" s="209"/>
      <c r="T57" s="209"/>
      <c r="U57" s="108"/>
      <c r="V57" s="258"/>
      <c r="W57" s="258"/>
      <c r="X57" s="401"/>
      <c r="Y57" s="212"/>
      <c r="Z57" s="388"/>
      <c r="AA57" s="375"/>
      <c r="AB57" s="498"/>
      <c r="AC57" s="375"/>
      <c r="AD57" s="335"/>
      <c r="AE57" s="348"/>
      <c r="AF57" s="362"/>
      <c r="AG57" s="209"/>
      <c r="AH57" s="209"/>
      <c r="AI57" s="209"/>
      <c r="AJ57" s="209"/>
      <c r="AK57" s="209"/>
      <c r="AL57" s="209"/>
    </row>
    <row r="58" spans="2:38" s="18" customFormat="1" x14ac:dyDescent="0.3">
      <c r="B58" s="53"/>
      <c r="C58" s="19"/>
      <c r="D58" s="20"/>
      <c r="E58" s="109"/>
      <c r="F58" s="110"/>
      <c r="G58" s="111"/>
      <c r="H58" s="112"/>
      <c r="I58" s="113"/>
      <c r="J58" s="106"/>
      <c r="K58" s="107"/>
      <c r="L58" s="208"/>
      <c r="M58" s="208"/>
      <c r="N58" s="209"/>
      <c r="O58" s="210"/>
      <c r="P58" s="211"/>
      <c r="Q58" s="210"/>
      <c r="R58" s="209"/>
      <c r="S58" s="209"/>
      <c r="T58" s="209"/>
      <c r="U58" s="108"/>
      <c r="V58" s="258"/>
      <c r="W58" s="258"/>
      <c r="X58" s="401"/>
      <c r="Y58" s="212"/>
      <c r="Z58" s="388"/>
      <c r="AA58" s="375"/>
      <c r="AB58" s="498"/>
      <c r="AC58" s="375"/>
      <c r="AD58" s="335"/>
      <c r="AE58" s="348"/>
      <c r="AF58" s="362"/>
      <c r="AG58" s="209"/>
      <c r="AH58" s="209"/>
      <c r="AI58" s="209"/>
      <c r="AJ58" s="209"/>
      <c r="AK58" s="209"/>
      <c r="AL58" s="209"/>
    </row>
    <row r="59" spans="2:38" s="18" customFormat="1" x14ac:dyDescent="0.3">
      <c r="B59" s="53"/>
      <c r="C59" s="19"/>
      <c r="D59" s="20"/>
      <c r="E59" s="109"/>
      <c r="F59" s="110"/>
      <c r="G59" s="111"/>
      <c r="H59" s="112"/>
      <c r="I59" s="113"/>
      <c r="J59" s="106"/>
      <c r="K59" s="107"/>
      <c r="L59" s="208"/>
      <c r="M59" s="208"/>
      <c r="N59" s="209"/>
      <c r="O59" s="210"/>
      <c r="P59" s="211"/>
      <c r="Q59" s="210"/>
      <c r="R59" s="209"/>
      <c r="S59" s="209"/>
      <c r="T59" s="209"/>
      <c r="U59" s="108"/>
      <c r="V59" s="258"/>
      <c r="W59" s="258"/>
      <c r="X59" s="401"/>
      <c r="Y59" s="212"/>
      <c r="Z59" s="388"/>
      <c r="AA59" s="375"/>
      <c r="AB59" s="498"/>
      <c r="AC59" s="375"/>
      <c r="AD59" s="335"/>
      <c r="AE59" s="348"/>
      <c r="AF59" s="362"/>
      <c r="AG59" s="209"/>
      <c r="AH59" s="209"/>
      <c r="AI59" s="209"/>
      <c r="AJ59" s="209"/>
      <c r="AK59" s="209"/>
      <c r="AL59" s="209"/>
    </row>
    <row r="60" spans="2:38" s="18" customFormat="1" x14ac:dyDescent="0.3">
      <c r="B60" s="53"/>
      <c r="C60" s="19"/>
      <c r="D60" s="20"/>
      <c r="E60" s="109"/>
      <c r="F60" s="110"/>
      <c r="G60" s="111"/>
      <c r="H60" s="112"/>
      <c r="I60" s="113"/>
      <c r="J60" s="106"/>
      <c r="K60" s="107"/>
      <c r="L60" s="208"/>
      <c r="M60" s="208"/>
      <c r="N60" s="209"/>
      <c r="O60" s="210"/>
      <c r="P60" s="211"/>
      <c r="Q60" s="210"/>
      <c r="R60" s="209"/>
      <c r="S60" s="209"/>
      <c r="T60" s="209"/>
      <c r="U60" s="108"/>
      <c r="V60" s="258"/>
      <c r="W60" s="258"/>
      <c r="X60" s="401"/>
      <c r="Y60" s="212"/>
      <c r="Z60" s="388"/>
      <c r="AA60" s="375"/>
      <c r="AB60" s="498"/>
      <c r="AC60" s="375"/>
      <c r="AD60" s="335"/>
      <c r="AE60" s="348"/>
      <c r="AF60" s="362"/>
      <c r="AG60" s="209"/>
      <c r="AH60" s="209"/>
      <c r="AI60" s="209"/>
      <c r="AJ60" s="209"/>
      <c r="AK60" s="209"/>
      <c r="AL60" s="209"/>
    </row>
    <row r="61" spans="2:38" s="18" customFormat="1" x14ac:dyDescent="0.3">
      <c r="B61" s="53"/>
      <c r="C61" s="19"/>
      <c r="D61" s="20"/>
      <c r="E61" s="109"/>
      <c r="F61" s="110"/>
      <c r="G61" s="111"/>
      <c r="H61" s="112"/>
      <c r="I61" s="113"/>
      <c r="J61" s="106"/>
      <c r="K61" s="107"/>
      <c r="L61" s="208"/>
      <c r="M61" s="208"/>
      <c r="N61" s="209"/>
      <c r="O61" s="210"/>
      <c r="P61" s="211"/>
      <c r="Q61" s="210"/>
      <c r="R61" s="209"/>
      <c r="S61" s="209"/>
      <c r="T61" s="209"/>
      <c r="U61" s="108"/>
      <c r="V61" s="258"/>
      <c r="W61" s="258"/>
      <c r="X61" s="401"/>
      <c r="Y61" s="212"/>
      <c r="Z61" s="388"/>
      <c r="AA61" s="375"/>
      <c r="AB61" s="498"/>
      <c r="AC61" s="375"/>
      <c r="AD61" s="335"/>
      <c r="AE61" s="348"/>
      <c r="AF61" s="362"/>
      <c r="AG61" s="209"/>
      <c r="AH61" s="209"/>
      <c r="AI61" s="209"/>
      <c r="AJ61" s="209"/>
      <c r="AK61" s="209"/>
      <c r="AL61" s="209"/>
    </row>
    <row r="62" spans="2:38" s="18" customFormat="1" x14ac:dyDescent="0.3">
      <c r="B62" s="53"/>
      <c r="C62" s="19"/>
      <c r="D62" s="20"/>
      <c r="E62" s="109"/>
      <c r="F62" s="110"/>
      <c r="G62" s="111"/>
      <c r="H62" s="112"/>
      <c r="I62" s="113"/>
      <c r="J62" s="106"/>
      <c r="K62" s="107"/>
      <c r="L62" s="208"/>
      <c r="M62" s="208"/>
      <c r="N62" s="209"/>
      <c r="O62" s="210"/>
      <c r="P62" s="211"/>
      <c r="Q62" s="210"/>
      <c r="R62" s="209"/>
      <c r="S62" s="209"/>
      <c r="T62" s="209"/>
      <c r="U62" s="108"/>
      <c r="V62" s="258"/>
      <c r="W62" s="258"/>
      <c r="X62" s="401"/>
      <c r="Y62" s="212"/>
      <c r="Z62" s="388"/>
      <c r="AA62" s="375"/>
      <c r="AB62" s="498"/>
      <c r="AC62" s="375"/>
      <c r="AD62" s="335"/>
      <c r="AE62" s="348"/>
      <c r="AF62" s="362"/>
      <c r="AG62" s="209"/>
      <c r="AH62" s="209"/>
      <c r="AI62" s="209"/>
      <c r="AJ62" s="209"/>
      <c r="AK62" s="209"/>
      <c r="AL62" s="209"/>
    </row>
    <row r="63" spans="2:38" s="18" customFormat="1" x14ac:dyDescent="0.3">
      <c r="B63" s="53"/>
      <c r="C63" s="19"/>
      <c r="D63" s="20"/>
      <c r="E63" s="109"/>
      <c r="F63" s="110"/>
      <c r="G63" s="111"/>
      <c r="H63" s="112"/>
      <c r="I63" s="113"/>
      <c r="J63" s="106"/>
      <c r="K63" s="107"/>
      <c r="L63" s="208"/>
      <c r="M63" s="208"/>
      <c r="N63" s="209"/>
      <c r="O63" s="210"/>
      <c r="P63" s="211"/>
      <c r="Q63" s="210"/>
      <c r="R63" s="209"/>
      <c r="S63" s="209"/>
      <c r="T63" s="209"/>
      <c r="U63" s="108"/>
      <c r="V63" s="258"/>
      <c r="W63" s="258"/>
      <c r="X63" s="401"/>
      <c r="Y63" s="212"/>
      <c r="Z63" s="388"/>
      <c r="AA63" s="375"/>
      <c r="AB63" s="498"/>
      <c r="AC63" s="375"/>
      <c r="AD63" s="335"/>
      <c r="AE63" s="348"/>
      <c r="AF63" s="362"/>
      <c r="AG63" s="209"/>
      <c r="AH63" s="209"/>
      <c r="AI63" s="209"/>
      <c r="AJ63" s="209"/>
      <c r="AK63" s="209"/>
      <c r="AL63" s="209"/>
    </row>
    <row r="64" spans="2:38" s="18" customFormat="1" x14ac:dyDescent="0.3">
      <c r="B64" s="53"/>
      <c r="C64" s="19"/>
      <c r="D64" s="20"/>
      <c r="E64" s="109"/>
      <c r="F64" s="110"/>
      <c r="G64" s="111"/>
      <c r="H64" s="112"/>
      <c r="I64" s="113"/>
      <c r="J64" s="106"/>
      <c r="K64" s="107"/>
      <c r="L64" s="208"/>
      <c r="M64" s="208"/>
      <c r="N64" s="209"/>
      <c r="O64" s="210"/>
      <c r="P64" s="211"/>
      <c r="Q64" s="210"/>
      <c r="R64" s="209"/>
      <c r="S64" s="209"/>
      <c r="T64" s="209"/>
      <c r="U64" s="108"/>
      <c r="V64" s="258"/>
      <c r="W64" s="258"/>
      <c r="X64" s="401"/>
      <c r="Y64" s="212"/>
      <c r="Z64" s="388"/>
      <c r="AA64" s="375"/>
      <c r="AB64" s="498"/>
      <c r="AC64" s="375"/>
      <c r="AD64" s="335"/>
      <c r="AE64" s="348"/>
      <c r="AF64" s="362"/>
      <c r="AG64" s="209"/>
      <c r="AH64" s="209"/>
      <c r="AI64" s="209"/>
      <c r="AJ64" s="209"/>
      <c r="AK64" s="209"/>
      <c r="AL64" s="209"/>
    </row>
    <row r="65" spans="2:38" s="18" customFormat="1" x14ac:dyDescent="0.3">
      <c r="B65" s="53"/>
      <c r="C65" s="19"/>
      <c r="D65" s="20"/>
      <c r="E65" s="109"/>
      <c r="F65" s="110"/>
      <c r="G65" s="111"/>
      <c r="H65" s="112"/>
      <c r="I65" s="113"/>
      <c r="J65" s="106"/>
      <c r="K65" s="107"/>
      <c r="L65" s="208"/>
      <c r="M65" s="208"/>
      <c r="N65" s="209"/>
      <c r="O65" s="210"/>
      <c r="P65" s="211"/>
      <c r="Q65" s="210"/>
      <c r="R65" s="209"/>
      <c r="S65" s="209"/>
      <c r="T65" s="209"/>
      <c r="U65" s="108"/>
      <c r="V65" s="258"/>
      <c r="W65" s="258"/>
      <c r="X65" s="401"/>
      <c r="Y65" s="212"/>
      <c r="Z65" s="388"/>
      <c r="AA65" s="375"/>
      <c r="AB65" s="498"/>
      <c r="AC65" s="375"/>
      <c r="AD65" s="335"/>
      <c r="AE65" s="348"/>
      <c r="AF65" s="362"/>
      <c r="AG65" s="209"/>
      <c r="AH65" s="209"/>
      <c r="AI65" s="209"/>
      <c r="AJ65" s="209"/>
      <c r="AK65" s="209"/>
      <c r="AL65" s="209"/>
    </row>
    <row r="66" spans="2:38" s="18" customFormat="1" x14ac:dyDescent="0.3">
      <c r="B66" s="53"/>
      <c r="C66" s="19"/>
      <c r="D66" s="20"/>
      <c r="E66" s="109"/>
      <c r="F66" s="110"/>
      <c r="G66" s="111"/>
      <c r="H66" s="112"/>
      <c r="I66" s="113"/>
      <c r="J66" s="106"/>
      <c r="K66" s="107"/>
      <c r="L66" s="208"/>
      <c r="M66" s="208"/>
      <c r="N66" s="209"/>
      <c r="O66" s="210"/>
      <c r="P66" s="211"/>
      <c r="Q66" s="210"/>
      <c r="R66" s="209"/>
      <c r="S66" s="209"/>
      <c r="T66" s="209"/>
      <c r="U66" s="108"/>
      <c r="V66" s="258"/>
      <c r="W66" s="258"/>
      <c r="X66" s="401"/>
      <c r="Y66" s="212"/>
      <c r="Z66" s="388"/>
      <c r="AA66" s="375"/>
      <c r="AB66" s="498"/>
      <c r="AC66" s="375"/>
      <c r="AD66" s="335"/>
      <c r="AE66" s="348"/>
      <c r="AF66" s="362"/>
      <c r="AG66" s="209"/>
      <c r="AH66" s="209"/>
      <c r="AI66" s="209"/>
      <c r="AJ66" s="209"/>
      <c r="AK66" s="209"/>
      <c r="AL66" s="209"/>
    </row>
    <row r="67" spans="2:38" s="18" customFormat="1" x14ac:dyDescent="0.3">
      <c r="B67" s="53"/>
      <c r="C67" s="19"/>
      <c r="D67" s="20"/>
      <c r="E67" s="109"/>
      <c r="F67" s="110"/>
      <c r="G67" s="111"/>
      <c r="H67" s="112"/>
      <c r="I67" s="113"/>
      <c r="J67" s="106"/>
      <c r="K67" s="107"/>
      <c r="L67" s="208"/>
      <c r="M67" s="208"/>
      <c r="N67" s="209"/>
      <c r="O67" s="210"/>
      <c r="P67" s="211"/>
      <c r="Q67" s="210"/>
      <c r="R67" s="209"/>
      <c r="S67" s="209"/>
      <c r="T67" s="209"/>
      <c r="U67" s="108"/>
      <c r="V67" s="258"/>
      <c r="W67" s="258"/>
      <c r="X67" s="401"/>
      <c r="Y67" s="212"/>
      <c r="Z67" s="388"/>
      <c r="AA67" s="375"/>
      <c r="AB67" s="498"/>
      <c r="AC67" s="375"/>
      <c r="AD67" s="335"/>
      <c r="AE67" s="348"/>
      <c r="AF67" s="362"/>
      <c r="AG67" s="209"/>
      <c r="AH67" s="209"/>
      <c r="AI67" s="209"/>
      <c r="AJ67" s="209"/>
      <c r="AK67" s="209"/>
      <c r="AL67" s="209"/>
    </row>
    <row r="68" spans="2:38" s="18" customFormat="1" x14ac:dyDescent="0.3">
      <c r="B68" s="53"/>
      <c r="C68" s="19"/>
      <c r="D68" s="20"/>
      <c r="E68" s="109"/>
      <c r="F68" s="110"/>
      <c r="G68" s="111"/>
      <c r="H68" s="112"/>
      <c r="I68" s="113"/>
      <c r="J68" s="106"/>
      <c r="K68" s="107"/>
      <c r="L68" s="208"/>
      <c r="M68" s="208"/>
      <c r="N68" s="209"/>
      <c r="O68" s="210"/>
      <c r="P68" s="211"/>
      <c r="Q68" s="210"/>
      <c r="R68" s="209"/>
      <c r="S68" s="209"/>
      <c r="T68" s="209"/>
      <c r="U68" s="108"/>
      <c r="V68" s="258"/>
      <c r="W68" s="258"/>
      <c r="X68" s="401"/>
      <c r="Y68" s="212"/>
      <c r="Z68" s="388"/>
      <c r="AA68" s="375"/>
      <c r="AB68" s="498"/>
      <c r="AC68" s="375"/>
      <c r="AD68" s="335"/>
      <c r="AE68" s="348"/>
      <c r="AF68" s="362"/>
      <c r="AG68" s="209"/>
      <c r="AH68" s="209"/>
      <c r="AI68" s="209"/>
      <c r="AJ68" s="209"/>
      <c r="AK68" s="209"/>
      <c r="AL68" s="209"/>
    </row>
    <row r="69" spans="2:38" s="18" customFormat="1" x14ac:dyDescent="0.3">
      <c r="B69" s="53"/>
      <c r="C69" s="19"/>
      <c r="D69" s="20"/>
      <c r="E69" s="109"/>
      <c r="F69" s="110"/>
      <c r="G69" s="111"/>
      <c r="H69" s="112"/>
      <c r="I69" s="113"/>
      <c r="J69" s="106"/>
      <c r="K69" s="107"/>
      <c r="L69" s="208"/>
      <c r="M69" s="208"/>
      <c r="N69" s="209"/>
      <c r="O69" s="210"/>
      <c r="P69" s="211"/>
      <c r="Q69" s="210"/>
      <c r="R69" s="209"/>
      <c r="S69" s="209"/>
      <c r="T69" s="209"/>
      <c r="U69" s="108"/>
      <c r="V69" s="258"/>
      <c r="W69" s="258"/>
      <c r="X69" s="401"/>
      <c r="Y69" s="212"/>
      <c r="Z69" s="388"/>
      <c r="AA69" s="375"/>
      <c r="AB69" s="498"/>
      <c r="AC69" s="375"/>
      <c r="AD69" s="335"/>
      <c r="AE69" s="348"/>
      <c r="AF69" s="362"/>
      <c r="AG69" s="209"/>
      <c r="AH69" s="209"/>
      <c r="AI69" s="209"/>
      <c r="AJ69" s="209"/>
      <c r="AK69" s="209"/>
      <c r="AL69" s="209"/>
    </row>
    <row r="70" spans="2:38" s="18" customFormat="1" x14ac:dyDescent="0.3">
      <c r="B70" s="53"/>
      <c r="C70" s="19"/>
      <c r="D70" s="20"/>
      <c r="E70" s="109"/>
      <c r="F70" s="110"/>
      <c r="G70" s="111"/>
      <c r="H70" s="112"/>
      <c r="I70" s="113"/>
      <c r="J70" s="106"/>
      <c r="K70" s="107"/>
      <c r="L70" s="208"/>
      <c r="M70" s="208"/>
      <c r="N70" s="209"/>
      <c r="O70" s="210"/>
      <c r="P70" s="211"/>
      <c r="Q70" s="210"/>
      <c r="R70" s="209"/>
      <c r="S70" s="209"/>
      <c r="T70" s="209"/>
      <c r="U70" s="108"/>
      <c r="V70" s="258"/>
      <c r="W70" s="258"/>
      <c r="X70" s="401"/>
      <c r="Y70" s="212"/>
      <c r="Z70" s="388"/>
      <c r="AA70" s="375"/>
      <c r="AB70" s="498"/>
      <c r="AC70" s="375"/>
      <c r="AD70" s="335"/>
      <c r="AE70" s="348"/>
      <c r="AF70" s="362"/>
      <c r="AG70" s="209"/>
      <c r="AH70" s="209"/>
      <c r="AI70" s="209"/>
      <c r="AJ70" s="209"/>
      <c r="AK70" s="209"/>
      <c r="AL70" s="209"/>
    </row>
    <row r="71" spans="2:38" s="18" customFormat="1" x14ac:dyDescent="0.3">
      <c r="B71" s="53"/>
      <c r="C71" s="19"/>
      <c r="D71" s="20"/>
      <c r="E71" s="109"/>
      <c r="F71" s="110"/>
      <c r="G71" s="111"/>
      <c r="H71" s="112"/>
      <c r="I71" s="113"/>
      <c r="J71" s="106"/>
      <c r="K71" s="107"/>
      <c r="L71" s="208"/>
      <c r="M71" s="208"/>
      <c r="N71" s="209"/>
      <c r="O71" s="210"/>
      <c r="P71" s="211"/>
      <c r="Q71" s="210"/>
      <c r="R71" s="209"/>
      <c r="S71" s="209"/>
      <c r="T71" s="209"/>
      <c r="U71" s="108"/>
      <c r="V71" s="258"/>
      <c r="W71" s="258"/>
      <c r="X71" s="401"/>
      <c r="Y71" s="212"/>
      <c r="Z71" s="388"/>
      <c r="AA71" s="375"/>
      <c r="AB71" s="498"/>
      <c r="AC71" s="375"/>
      <c r="AD71" s="335"/>
      <c r="AE71" s="348"/>
      <c r="AF71" s="362"/>
      <c r="AG71" s="209"/>
      <c r="AH71" s="209"/>
      <c r="AI71" s="209"/>
      <c r="AJ71" s="209"/>
      <c r="AK71" s="209"/>
      <c r="AL71" s="209"/>
    </row>
    <row r="72" spans="2:38" s="18" customFormat="1" x14ac:dyDescent="0.3">
      <c r="B72" s="53"/>
      <c r="C72" s="19"/>
      <c r="D72" s="20"/>
      <c r="E72" s="109"/>
      <c r="F72" s="110"/>
      <c r="G72" s="111"/>
      <c r="H72" s="112"/>
      <c r="I72" s="113"/>
      <c r="J72" s="106"/>
      <c r="K72" s="107"/>
      <c r="L72" s="208"/>
      <c r="M72" s="208"/>
      <c r="N72" s="209"/>
      <c r="O72" s="210"/>
      <c r="P72" s="211"/>
      <c r="Q72" s="210"/>
      <c r="R72" s="209"/>
      <c r="S72" s="209"/>
      <c r="T72" s="209"/>
      <c r="U72" s="108"/>
      <c r="V72" s="258"/>
      <c r="W72" s="258"/>
      <c r="X72" s="401"/>
      <c r="Y72" s="212"/>
      <c r="Z72" s="388"/>
      <c r="AA72" s="375"/>
      <c r="AB72" s="498"/>
      <c r="AC72" s="375"/>
      <c r="AD72" s="335"/>
      <c r="AE72" s="348"/>
      <c r="AF72" s="362"/>
      <c r="AG72" s="209"/>
      <c r="AH72" s="209"/>
      <c r="AI72" s="209"/>
      <c r="AJ72" s="209"/>
      <c r="AK72" s="209"/>
      <c r="AL72" s="209"/>
    </row>
    <row r="73" spans="2:38" s="18" customFormat="1" x14ac:dyDescent="0.3">
      <c r="B73" s="53"/>
      <c r="C73" s="19"/>
      <c r="D73" s="20"/>
      <c r="E73" s="109"/>
      <c r="F73" s="110"/>
      <c r="G73" s="111"/>
      <c r="H73" s="112"/>
      <c r="I73" s="113"/>
      <c r="J73" s="106"/>
      <c r="K73" s="107"/>
      <c r="L73" s="208"/>
      <c r="M73" s="208"/>
      <c r="N73" s="209"/>
      <c r="O73" s="210"/>
      <c r="P73" s="211"/>
      <c r="Q73" s="210"/>
      <c r="R73" s="209"/>
      <c r="S73" s="209"/>
      <c r="T73" s="209"/>
      <c r="U73" s="108"/>
      <c r="V73" s="258"/>
      <c r="W73" s="258"/>
      <c r="X73" s="401"/>
      <c r="Y73" s="212"/>
      <c r="Z73" s="388"/>
      <c r="AA73" s="375"/>
      <c r="AB73" s="498"/>
      <c r="AC73" s="375"/>
      <c r="AD73" s="335"/>
      <c r="AE73" s="348"/>
      <c r="AF73" s="362"/>
      <c r="AG73" s="209"/>
      <c r="AH73" s="209"/>
      <c r="AI73" s="209"/>
      <c r="AJ73" s="209"/>
      <c r="AK73" s="209"/>
      <c r="AL73" s="209"/>
    </row>
    <row r="74" spans="2:38" s="18" customFormat="1" x14ac:dyDescent="0.3">
      <c r="B74" s="53"/>
      <c r="C74" s="19"/>
      <c r="D74" s="20"/>
      <c r="E74" s="109"/>
      <c r="F74" s="110"/>
      <c r="G74" s="111"/>
      <c r="H74" s="112"/>
      <c r="I74" s="113"/>
      <c r="J74" s="106"/>
      <c r="K74" s="107"/>
      <c r="L74" s="208"/>
      <c r="M74" s="208"/>
      <c r="N74" s="209"/>
      <c r="O74" s="210"/>
      <c r="P74" s="211"/>
      <c r="Q74" s="210"/>
      <c r="R74" s="209"/>
      <c r="S74" s="209"/>
      <c r="T74" s="209"/>
      <c r="U74" s="108"/>
      <c r="V74" s="258"/>
      <c r="W74" s="258"/>
      <c r="X74" s="401"/>
      <c r="Y74" s="212"/>
      <c r="Z74" s="388"/>
      <c r="AA74" s="375"/>
      <c r="AB74" s="498"/>
      <c r="AC74" s="375"/>
      <c r="AD74" s="335"/>
      <c r="AE74" s="348"/>
      <c r="AF74" s="362"/>
      <c r="AG74" s="209"/>
      <c r="AH74" s="209"/>
      <c r="AI74" s="209"/>
      <c r="AJ74" s="209"/>
      <c r="AK74" s="209"/>
      <c r="AL74" s="209"/>
    </row>
    <row r="75" spans="2:38" s="18" customFormat="1" x14ac:dyDescent="0.3">
      <c r="B75" s="53"/>
      <c r="C75" s="19"/>
      <c r="D75" s="20"/>
      <c r="E75" s="109"/>
      <c r="F75" s="110"/>
      <c r="G75" s="111"/>
      <c r="H75" s="112"/>
      <c r="I75" s="113"/>
      <c r="J75" s="106"/>
      <c r="K75" s="107"/>
      <c r="L75" s="208"/>
      <c r="M75" s="208"/>
      <c r="N75" s="209"/>
      <c r="O75" s="210"/>
      <c r="P75" s="211"/>
      <c r="Q75" s="210"/>
      <c r="R75" s="209"/>
      <c r="S75" s="209"/>
      <c r="T75" s="209"/>
      <c r="U75" s="108"/>
      <c r="V75" s="258"/>
      <c r="W75" s="258"/>
      <c r="X75" s="401"/>
      <c r="Y75" s="212"/>
      <c r="Z75" s="388"/>
      <c r="AA75" s="375"/>
      <c r="AB75" s="498"/>
      <c r="AC75" s="375"/>
      <c r="AD75" s="335"/>
      <c r="AE75" s="348"/>
      <c r="AF75" s="362"/>
      <c r="AG75" s="209"/>
      <c r="AH75" s="209"/>
      <c r="AI75" s="209"/>
      <c r="AJ75" s="209"/>
      <c r="AK75" s="209"/>
      <c r="AL75" s="209"/>
    </row>
    <row r="76" spans="2:38" s="18" customFormat="1" x14ac:dyDescent="0.3">
      <c r="B76" s="53"/>
      <c r="C76" s="19"/>
      <c r="D76" s="20"/>
      <c r="E76" s="109"/>
      <c r="F76" s="110"/>
      <c r="G76" s="111"/>
      <c r="H76" s="112"/>
      <c r="I76" s="113"/>
      <c r="J76" s="106"/>
      <c r="K76" s="107"/>
      <c r="L76" s="208"/>
      <c r="M76" s="208"/>
      <c r="N76" s="209"/>
      <c r="O76" s="210"/>
      <c r="P76" s="211"/>
      <c r="Q76" s="210"/>
      <c r="R76" s="209"/>
      <c r="S76" s="209"/>
      <c r="T76" s="209"/>
      <c r="U76" s="108"/>
      <c r="V76" s="258"/>
      <c r="W76" s="258"/>
      <c r="X76" s="401"/>
      <c r="Y76" s="212"/>
      <c r="Z76" s="388"/>
      <c r="AA76" s="375"/>
      <c r="AB76" s="498"/>
      <c r="AC76" s="375"/>
      <c r="AD76" s="335"/>
      <c r="AE76" s="348"/>
      <c r="AF76" s="362"/>
      <c r="AG76" s="209"/>
      <c r="AH76" s="209"/>
      <c r="AI76" s="209"/>
      <c r="AJ76" s="209"/>
      <c r="AK76" s="209"/>
      <c r="AL76" s="209"/>
    </row>
    <row r="77" spans="2:38" s="18" customFormat="1" x14ac:dyDescent="0.3">
      <c r="B77" s="53"/>
      <c r="C77" s="19"/>
      <c r="D77" s="20"/>
      <c r="E77" s="109"/>
      <c r="F77" s="110"/>
      <c r="G77" s="111"/>
      <c r="H77" s="112"/>
      <c r="I77" s="113"/>
      <c r="J77" s="106"/>
      <c r="K77" s="107"/>
      <c r="L77" s="208"/>
      <c r="M77" s="208"/>
      <c r="N77" s="209"/>
      <c r="O77" s="210"/>
      <c r="P77" s="211"/>
      <c r="Q77" s="210"/>
      <c r="R77" s="209"/>
      <c r="S77" s="209"/>
      <c r="T77" s="209"/>
      <c r="U77" s="108"/>
      <c r="V77" s="258"/>
      <c r="W77" s="258"/>
      <c r="X77" s="401"/>
      <c r="Y77" s="212"/>
      <c r="Z77" s="388"/>
      <c r="AA77" s="375"/>
      <c r="AB77" s="498"/>
      <c r="AC77" s="375"/>
      <c r="AD77" s="335"/>
      <c r="AE77" s="348"/>
      <c r="AF77" s="362"/>
      <c r="AG77" s="209"/>
      <c r="AH77" s="209"/>
      <c r="AI77" s="209"/>
      <c r="AJ77" s="209"/>
      <c r="AK77" s="209"/>
      <c r="AL77" s="209"/>
    </row>
    <row r="78" spans="2:38" s="18" customFormat="1" x14ac:dyDescent="0.3">
      <c r="B78" s="53"/>
      <c r="C78" s="19"/>
      <c r="D78" s="20"/>
      <c r="E78" s="109"/>
      <c r="F78" s="110"/>
      <c r="G78" s="111"/>
      <c r="H78" s="112"/>
      <c r="I78" s="113"/>
      <c r="J78" s="106"/>
      <c r="K78" s="107"/>
      <c r="L78" s="208"/>
      <c r="M78" s="208"/>
      <c r="N78" s="209"/>
      <c r="O78" s="210"/>
      <c r="P78" s="211"/>
      <c r="Q78" s="210"/>
      <c r="R78" s="209"/>
      <c r="S78" s="209"/>
      <c r="T78" s="209"/>
      <c r="U78" s="108"/>
      <c r="V78" s="258"/>
      <c r="W78" s="258"/>
      <c r="X78" s="401"/>
      <c r="Y78" s="212"/>
      <c r="Z78" s="388"/>
      <c r="AA78" s="375"/>
      <c r="AB78" s="498"/>
      <c r="AC78" s="375"/>
      <c r="AD78" s="335"/>
      <c r="AE78" s="348"/>
      <c r="AF78" s="362"/>
      <c r="AG78" s="209"/>
      <c r="AH78" s="209"/>
      <c r="AI78" s="209"/>
      <c r="AJ78" s="209"/>
      <c r="AK78" s="209"/>
      <c r="AL78" s="209"/>
    </row>
    <row r="79" spans="2:38" s="18" customFormat="1" x14ac:dyDescent="0.3">
      <c r="B79" s="53"/>
      <c r="C79" s="19"/>
      <c r="D79" s="20"/>
      <c r="E79" s="109"/>
      <c r="F79" s="110"/>
      <c r="G79" s="111"/>
      <c r="H79" s="112"/>
      <c r="I79" s="113"/>
      <c r="J79" s="106"/>
      <c r="K79" s="107"/>
      <c r="L79" s="208"/>
      <c r="M79" s="208"/>
      <c r="N79" s="209"/>
      <c r="O79" s="210"/>
      <c r="P79" s="211"/>
      <c r="Q79" s="210"/>
      <c r="R79" s="209"/>
      <c r="S79" s="209"/>
      <c r="T79" s="209"/>
      <c r="U79" s="108"/>
      <c r="V79" s="258"/>
      <c r="W79" s="258"/>
      <c r="X79" s="401"/>
      <c r="Y79" s="212"/>
      <c r="Z79" s="388"/>
      <c r="AA79" s="375"/>
      <c r="AB79" s="498"/>
      <c r="AC79" s="375"/>
      <c r="AD79" s="335"/>
      <c r="AE79" s="348"/>
      <c r="AF79" s="362"/>
      <c r="AG79" s="209"/>
      <c r="AH79" s="209"/>
      <c r="AI79" s="209"/>
      <c r="AJ79" s="209"/>
      <c r="AK79" s="209"/>
      <c r="AL79" s="209"/>
    </row>
    <row r="80" spans="2:38" s="18" customFormat="1" x14ac:dyDescent="0.3">
      <c r="B80" s="53"/>
      <c r="C80" s="19"/>
      <c r="D80" s="20"/>
      <c r="E80" s="109"/>
      <c r="F80" s="110"/>
      <c r="G80" s="111"/>
      <c r="H80" s="112"/>
      <c r="I80" s="113"/>
      <c r="J80" s="106"/>
      <c r="K80" s="107"/>
      <c r="L80" s="208"/>
      <c r="M80" s="208"/>
      <c r="N80" s="209"/>
      <c r="O80" s="210"/>
      <c r="P80" s="211"/>
      <c r="Q80" s="210"/>
      <c r="R80" s="209"/>
      <c r="S80" s="209"/>
      <c r="T80" s="209"/>
      <c r="U80" s="108"/>
      <c r="V80" s="258"/>
      <c r="W80" s="258"/>
      <c r="X80" s="401"/>
      <c r="Y80" s="212"/>
      <c r="Z80" s="388"/>
      <c r="AA80" s="375"/>
      <c r="AB80" s="498"/>
      <c r="AC80" s="375"/>
      <c r="AD80" s="335"/>
      <c r="AE80" s="348"/>
      <c r="AF80" s="362"/>
      <c r="AG80" s="209"/>
      <c r="AH80" s="209"/>
      <c r="AI80" s="209"/>
      <c r="AJ80" s="209"/>
      <c r="AK80" s="209"/>
      <c r="AL80" s="209"/>
    </row>
    <row r="81" spans="2:38" s="18" customFormat="1" x14ac:dyDescent="0.3">
      <c r="B81" s="53"/>
      <c r="C81" s="19"/>
      <c r="D81" s="20"/>
      <c r="E81" s="109"/>
      <c r="F81" s="110"/>
      <c r="G81" s="111"/>
      <c r="H81" s="112"/>
      <c r="I81" s="113"/>
      <c r="J81" s="106"/>
      <c r="K81" s="107"/>
      <c r="L81" s="208"/>
      <c r="M81" s="208"/>
      <c r="N81" s="209"/>
      <c r="O81" s="210"/>
      <c r="P81" s="211"/>
      <c r="Q81" s="210"/>
      <c r="R81" s="209"/>
      <c r="S81" s="209"/>
      <c r="T81" s="209"/>
      <c r="U81" s="108"/>
      <c r="V81" s="258"/>
      <c r="W81" s="258"/>
      <c r="X81" s="401"/>
      <c r="Y81" s="212"/>
      <c r="Z81" s="388"/>
      <c r="AA81" s="375"/>
      <c r="AB81" s="498"/>
      <c r="AC81" s="375"/>
      <c r="AD81" s="335"/>
      <c r="AE81" s="348"/>
      <c r="AF81" s="362"/>
      <c r="AG81" s="209"/>
      <c r="AH81" s="209"/>
      <c r="AI81" s="209"/>
      <c r="AJ81" s="209"/>
      <c r="AK81" s="209"/>
      <c r="AL81" s="209"/>
    </row>
    <row r="82" spans="2:38" s="18" customFormat="1" x14ac:dyDescent="0.3">
      <c r="B82" s="53"/>
      <c r="C82" s="19"/>
      <c r="D82" s="20"/>
      <c r="E82" s="109"/>
      <c r="F82" s="110"/>
      <c r="G82" s="111"/>
      <c r="H82" s="112"/>
      <c r="I82" s="113"/>
      <c r="J82" s="106"/>
      <c r="K82" s="107"/>
      <c r="L82" s="208"/>
      <c r="M82" s="208"/>
      <c r="N82" s="209"/>
      <c r="O82" s="210"/>
      <c r="P82" s="211"/>
      <c r="Q82" s="210"/>
      <c r="R82" s="209"/>
      <c r="S82" s="209"/>
      <c r="T82" s="209"/>
      <c r="U82" s="108"/>
      <c r="V82" s="258"/>
      <c r="W82" s="258"/>
      <c r="X82" s="401"/>
      <c r="Y82" s="212"/>
      <c r="Z82" s="388"/>
      <c r="AA82" s="375"/>
      <c r="AB82" s="498"/>
      <c r="AC82" s="375"/>
      <c r="AD82" s="335"/>
      <c r="AE82" s="348"/>
      <c r="AF82" s="362"/>
      <c r="AG82" s="209"/>
      <c r="AH82" s="209"/>
      <c r="AI82" s="209"/>
      <c r="AJ82" s="209"/>
      <c r="AK82" s="209"/>
      <c r="AL82" s="209"/>
    </row>
    <row r="83" spans="2:38" s="18" customFormat="1" x14ac:dyDescent="0.3">
      <c r="B83" s="53"/>
      <c r="C83" s="19"/>
      <c r="D83" s="20"/>
      <c r="E83" s="109"/>
      <c r="F83" s="110"/>
      <c r="G83" s="111"/>
      <c r="H83" s="112"/>
      <c r="I83" s="113"/>
      <c r="J83" s="106"/>
      <c r="K83" s="107"/>
      <c r="L83" s="208"/>
      <c r="M83" s="208"/>
      <c r="N83" s="209"/>
      <c r="O83" s="210"/>
      <c r="P83" s="211"/>
      <c r="Q83" s="210"/>
      <c r="R83" s="209"/>
      <c r="S83" s="209"/>
      <c r="T83" s="209"/>
      <c r="U83" s="108"/>
      <c r="V83" s="258"/>
      <c r="W83" s="258"/>
      <c r="X83" s="401"/>
      <c r="Y83" s="212"/>
      <c r="Z83" s="388"/>
      <c r="AA83" s="375"/>
      <c r="AB83" s="498"/>
      <c r="AC83" s="375"/>
      <c r="AD83" s="335"/>
      <c r="AE83" s="348"/>
      <c r="AF83" s="362"/>
      <c r="AG83" s="209"/>
      <c r="AH83" s="209"/>
      <c r="AI83" s="209"/>
      <c r="AJ83" s="209"/>
      <c r="AK83" s="209"/>
      <c r="AL83" s="209"/>
    </row>
    <row r="84" spans="2:38" s="18" customFormat="1" x14ac:dyDescent="0.3">
      <c r="B84" s="53"/>
      <c r="C84" s="19"/>
      <c r="D84" s="20"/>
      <c r="E84" s="109"/>
      <c r="F84" s="110"/>
      <c r="G84" s="111"/>
      <c r="H84" s="112"/>
      <c r="I84" s="113"/>
      <c r="J84" s="106"/>
      <c r="K84" s="107"/>
      <c r="L84" s="208"/>
      <c r="M84" s="208"/>
      <c r="N84" s="209"/>
      <c r="O84" s="210"/>
      <c r="P84" s="211"/>
      <c r="Q84" s="210"/>
      <c r="R84" s="209"/>
      <c r="S84" s="209"/>
      <c r="T84" s="209"/>
      <c r="U84" s="108"/>
      <c r="V84" s="258"/>
      <c r="W84" s="258"/>
      <c r="X84" s="401"/>
      <c r="Y84" s="212"/>
      <c r="Z84" s="388"/>
      <c r="AA84" s="375"/>
      <c r="AB84" s="498"/>
      <c r="AC84" s="375"/>
      <c r="AD84" s="335"/>
      <c r="AE84" s="348"/>
      <c r="AF84" s="362"/>
      <c r="AG84" s="209"/>
      <c r="AH84" s="209"/>
      <c r="AI84" s="209"/>
      <c r="AJ84" s="209"/>
      <c r="AK84" s="209"/>
      <c r="AL84" s="209"/>
    </row>
    <row r="85" spans="2:38" s="18" customFormat="1" x14ac:dyDescent="0.3">
      <c r="B85" s="53"/>
      <c r="C85" s="19"/>
      <c r="D85" s="20"/>
      <c r="E85" s="109"/>
      <c r="F85" s="110"/>
      <c r="G85" s="111"/>
      <c r="H85" s="112"/>
      <c r="I85" s="113"/>
      <c r="J85" s="106"/>
      <c r="K85" s="107"/>
      <c r="L85" s="208"/>
      <c r="M85" s="208"/>
      <c r="N85" s="209"/>
      <c r="O85" s="210"/>
      <c r="P85" s="211"/>
      <c r="Q85" s="210"/>
      <c r="R85" s="209"/>
      <c r="S85" s="209"/>
      <c r="T85" s="209"/>
      <c r="U85" s="108"/>
      <c r="V85" s="258"/>
      <c r="W85" s="258"/>
      <c r="X85" s="401"/>
      <c r="Y85" s="212"/>
      <c r="Z85" s="388"/>
      <c r="AA85" s="375"/>
      <c r="AB85" s="498"/>
      <c r="AC85" s="375"/>
      <c r="AD85" s="335"/>
      <c r="AE85" s="348"/>
      <c r="AF85" s="362"/>
      <c r="AG85" s="209"/>
      <c r="AH85" s="209"/>
      <c r="AI85" s="209"/>
      <c r="AJ85" s="209"/>
      <c r="AK85" s="209"/>
      <c r="AL85" s="209"/>
    </row>
    <row r="86" spans="2:38" s="18" customFormat="1" x14ac:dyDescent="0.3">
      <c r="B86" s="53"/>
      <c r="C86" s="19"/>
      <c r="D86" s="20"/>
      <c r="E86" s="109"/>
      <c r="F86" s="110"/>
      <c r="G86" s="111"/>
      <c r="H86" s="112"/>
      <c r="I86" s="113"/>
      <c r="J86" s="106"/>
      <c r="K86" s="107"/>
      <c r="L86" s="208"/>
      <c r="M86" s="208"/>
      <c r="N86" s="209"/>
      <c r="O86" s="210"/>
      <c r="P86" s="211"/>
      <c r="Q86" s="210"/>
      <c r="R86" s="209"/>
      <c r="S86" s="209"/>
      <c r="T86" s="209"/>
      <c r="U86" s="108"/>
      <c r="V86" s="258"/>
      <c r="W86" s="258"/>
      <c r="X86" s="401"/>
      <c r="Y86" s="212"/>
      <c r="Z86" s="388"/>
      <c r="AA86" s="375"/>
      <c r="AB86" s="498"/>
      <c r="AC86" s="375"/>
      <c r="AD86" s="335"/>
      <c r="AE86" s="348"/>
      <c r="AF86" s="362"/>
      <c r="AG86" s="209"/>
      <c r="AH86" s="209"/>
      <c r="AI86" s="209"/>
      <c r="AJ86" s="209"/>
      <c r="AK86" s="209"/>
      <c r="AL86" s="209"/>
    </row>
    <row r="87" spans="2:38" s="18" customFormat="1" x14ac:dyDescent="0.3">
      <c r="B87" s="53"/>
      <c r="C87" s="19"/>
      <c r="D87" s="20"/>
      <c r="E87" s="109"/>
      <c r="F87" s="110"/>
      <c r="G87" s="111"/>
      <c r="H87" s="112"/>
      <c r="I87" s="113"/>
      <c r="J87" s="106"/>
      <c r="K87" s="107"/>
      <c r="L87" s="208"/>
      <c r="M87" s="208"/>
      <c r="N87" s="209"/>
      <c r="O87" s="210"/>
      <c r="P87" s="211"/>
      <c r="Q87" s="210"/>
      <c r="R87" s="209"/>
      <c r="S87" s="209"/>
      <c r="T87" s="209"/>
      <c r="U87" s="108"/>
      <c r="V87" s="258"/>
      <c r="W87" s="258"/>
      <c r="X87" s="401"/>
      <c r="Y87" s="212"/>
      <c r="Z87" s="388"/>
      <c r="AA87" s="375"/>
      <c r="AB87" s="498"/>
      <c r="AC87" s="375"/>
      <c r="AD87" s="335"/>
      <c r="AE87" s="348"/>
      <c r="AF87" s="362"/>
      <c r="AG87" s="209"/>
      <c r="AH87" s="209"/>
      <c r="AI87" s="209"/>
      <c r="AJ87" s="209"/>
      <c r="AK87" s="209"/>
      <c r="AL87" s="209"/>
    </row>
    <row r="88" spans="2:38" s="18" customFormat="1" x14ac:dyDescent="0.3">
      <c r="B88" s="53"/>
      <c r="C88" s="19"/>
      <c r="D88" s="20"/>
      <c r="E88" s="109"/>
      <c r="F88" s="110"/>
      <c r="G88" s="111"/>
      <c r="H88" s="112"/>
      <c r="I88" s="113"/>
      <c r="J88" s="106"/>
      <c r="K88" s="107"/>
      <c r="L88" s="208"/>
      <c r="M88" s="208"/>
      <c r="N88" s="209"/>
      <c r="O88" s="210"/>
      <c r="P88" s="211"/>
      <c r="Q88" s="210"/>
      <c r="R88" s="209"/>
      <c r="S88" s="209"/>
      <c r="T88" s="209"/>
      <c r="U88" s="108"/>
      <c r="V88" s="258"/>
      <c r="W88" s="258"/>
      <c r="X88" s="401"/>
      <c r="Y88" s="212"/>
      <c r="Z88" s="388"/>
      <c r="AA88" s="375"/>
      <c r="AB88" s="498"/>
      <c r="AC88" s="375"/>
      <c r="AD88" s="335"/>
      <c r="AE88" s="348"/>
      <c r="AF88" s="362"/>
      <c r="AG88" s="209"/>
      <c r="AH88" s="209"/>
      <c r="AI88" s="209"/>
      <c r="AJ88" s="209"/>
      <c r="AK88" s="209"/>
      <c r="AL88" s="209"/>
    </row>
    <row r="89" spans="2:38" s="18" customFormat="1" x14ac:dyDescent="0.3">
      <c r="B89" s="53"/>
      <c r="C89" s="19"/>
      <c r="D89" s="20"/>
      <c r="E89" s="109"/>
      <c r="F89" s="110"/>
      <c r="G89" s="111"/>
      <c r="H89" s="112"/>
      <c r="I89" s="113"/>
      <c r="J89" s="106"/>
      <c r="K89" s="107"/>
      <c r="L89" s="208"/>
      <c r="M89" s="208"/>
      <c r="N89" s="209"/>
      <c r="O89" s="210"/>
      <c r="P89" s="211"/>
      <c r="Q89" s="210"/>
      <c r="R89" s="209"/>
      <c r="S89" s="209"/>
      <c r="T89" s="209"/>
      <c r="U89" s="108"/>
      <c r="V89" s="258"/>
      <c r="W89" s="258"/>
      <c r="X89" s="401"/>
      <c r="Y89" s="212"/>
      <c r="Z89" s="388"/>
      <c r="AA89" s="375"/>
      <c r="AB89" s="498"/>
      <c r="AC89" s="375"/>
      <c r="AD89" s="335"/>
      <c r="AE89" s="348"/>
      <c r="AF89" s="362"/>
      <c r="AG89" s="209"/>
      <c r="AH89" s="209"/>
      <c r="AI89" s="209"/>
      <c r="AJ89" s="209"/>
      <c r="AK89" s="209"/>
      <c r="AL89" s="209"/>
    </row>
    <row r="90" spans="2:38" s="18" customFormat="1" x14ac:dyDescent="0.3">
      <c r="B90" s="53"/>
      <c r="C90" s="19"/>
      <c r="D90" s="20"/>
      <c r="E90" s="109"/>
      <c r="F90" s="110"/>
      <c r="G90" s="111"/>
      <c r="H90" s="112"/>
      <c r="I90" s="113"/>
      <c r="J90" s="106"/>
      <c r="K90" s="107"/>
      <c r="L90" s="208"/>
      <c r="M90" s="208"/>
      <c r="N90" s="209"/>
      <c r="O90" s="210"/>
      <c r="P90" s="211"/>
      <c r="Q90" s="210"/>
      <c r="R90" s="209"/>
      <c r="S90" s="209"/>
      <c r="T90" s="209"/>
      <c r="U90" s="108"/>
      <c r="V90" s="258"/>
      <c r="W90" s="258"/>
      <c r="X90" s="401"/>
      <c r="Y90" s="212"/>
      <c r="Z90" s="388"/>
      <c r="AA90" s="375"/>
      <c r="AB90" s="498"/>
      <c r="AC90" s="375"/>
      <c r="AD90" s="335"/>
      <c r="AE90" s="348"/>
      <c r="AF90" s="362"/>
      <c r="AG90" s="209"/>
      <c r="AH90" s="209"/>
      <c r="AI90" s="209"/>
      <c r="AJ90" s="209"/>
      <c r="AK90" s="209"/>
      <c r="AL90" s="209"/>
    </row>
    <row r="91" spans="2:38" s="18" customFormat="1" x14ac:dyDescent="0.3">
      <c r="B91" s="53"/>
      <c r="C91" s="19"/>
      <c r="D91" s="20"/>
      <c r="E91" s="109"/>
      <c r="F91" s="110"/>
      <c r="G91" s="111"/>
      <c r="H91" s="112"/>
      <c r="I91" s="113"/>
      <c r="J91" s="106"/>
      <c r="K91" s="107"/>
      <c r="L91" s="208"/>
      <c r="M91" s="208"/>
      <c r="N91" s="209"/>
      <c r="O91" s="210"/>
      <c r="P91" s="211"/>
      <c r="Q91" s="210"/>
      <c r="R91" s="209"/>
      <c r="S91" s="209"/>
      <c r="T91" s="209"/>
      <c r="U91" s="108"/>
      <c r="V91" s="258"/>
      <c r="W91" s="258"/>
      <c r="X91" s="401"/>
      <c r="Y91" s="212"/>
      <c r="Z91" s="388"/>
      <c r="AA91" s="375"/>
      <c r="AB91" s="498"/>
      <c r="AC91" s="375"/>
      <c r="AD91" s="335"/>
      <c r="AE91" s="348"/>
      <c r="AF91" s="362"/>
      <c r="AG91" s="209"/>
      <c r="AH91" s="209"/>
      <c r="AI91" s="209"/>
      <c r="AJ91" s="209"/>
      <c r="AK91" s="209"/>
      <c r="AL91" s="209"/>
    </row>
    <row r="92" spans="2:38" s="18" customFormat="1" x14ac:dyDescent="0.3">
      <c r="B92" s="53"/>
      <c r="C92" s="19"/>
      <c r="D92" s="20"/>
      <c r="E92" s="109"/>
      <c r="F92" s="110"/>
      <c r="G92" s="111"/>
      <c r="H92" s="112"/>
      <c r="I92" s="113"/>
      <c r="J92" s="106"/>
      <c r="K92" s="107"/>
      <c r="L92" s="208"/>
      <c r="M92" s="208"/>
      <c r="N92" s="209"/>
      <c r="O92" s="210"/>
      <c r="P92" s="211"/>
      <c r="Q92" s="210"/>
      <c r="R92" s="209"/>
      <c r="S92" s="209"/>
      <c r="T92" s="209"/>
      <c r="U92" s="108"/>
      <c r="V92" s="258"/>
      <c r="W92" s="258"/>
      <c r="X92" s="401"/>
      <c r="Y92" s="212"/>
      <c r="Z92" s="388"/>
      <c r="AA92" s="375"/>
      <c r="AB92" s="498"/>
      <c r="AC92" s="375"/>
      <c r="AD92" s="335"/>
      <c r="AE92" s="348"/>
      <c r="AF92" s="362"/>
      <c r="AG92" s="209"/>
      <c r="AH92" s="209"/>
      <c r="AI92" s="209"/>
      <c r="AJ92" s="209"/>
      <c r="AK92" s="209"/>
      <c r="AL92" s="209"/>
    </row>
    <row r="93" spans="2:38" s="18" customFormat="1" x14ac:dyDescent="0.3">
      <c r="B93" s="53"/>
      <c r="C93" s="19"/>
      <c r="D93" s="20"/>
      <c r="E93" s="109"/>
      <c r="F93" s="110"/>
      <c r="G93" s="111"/>
      <c r="H93" s="112"/>
      <c r="I93" s="113"/>
      <c r="J93" s="106"/>
      <c r="K93" s="107"/>
      <c r="L93" s="208"/>
      <c r="M93" s="208"/>
      <c r="N93" s="209"/>
      <c r="O93" s="210"/>
      <c r="P93" s="211"/>
      <c r="Q93" s="210"/>
      <c r="R93" s="209"/>
      <c r="S93" s="209"/>
      <c r="T93" s="209"/>
      <c r="U93" s="108"/>
      <c r="V93" s="258"/>
      <c r="W93" s="258"/>
      <c r="X93" s="401"/>
      <c r="Y93" s="212"/>
      <c r="Z93" s="388"/>
      <c r="AA93" s="375"/>
      <c r="AB93" s="498"/>
      <c r="AC93" s="375"/>
      <c r="AD93" s="335"/>
      <c r="AE93" s="348"/>
      <c r="AF93" s="362"/>
      <c r="AG93" s="209"/>
      <c r="AH93" s="209"/>
      <c r="AI93" s="209"/>
      <c r="AJ93" s="209"/>
      <c r="AK93" s="209"/>
      <c r="AL93" s="209"/>
    </row>
    <row r="94" spans="2:38" s="18" customFormat="1" x14ac:dyDescent="0.3">
      <c r="B94" s="53"/>
      <c r="C94" s="19"/>
      <c r="D94" s="20"/>
      <c r="E94" s="109"/>
      <c r="F94" s="110"/>
      <c r="G94" s="111"/>
      <c r="H94" s="112"/>
      <c r="I94" s="113"/>
      <c r="J94" s="106"/>
      <c r="K94" s="107"/>
      <c r="L94" s="208"/>
      <c r="M94" s="208"/>
      <c r="N94" s="209"/>
      <c r="O94" s="210"/>
      <c r="P94" s="211"/>
      <c r="Q94" s="210"/>
      <c r="R94" s="209"/>
      <c r="S94" s="209"/>
      <c r="T94" s="209"/>
      <c r="U94" s="108"/>
      <c r="V94" s="258"/>
      <c r="W94" s="258"/>
      <c r="X94" s="401"/>
      <c r="Y94" s="212"/>
      <c r="Z94" s="388"/>
      <c r="AA94" s="375"/>
      <c r="AB94" s="498"/>
      <c r="AC94" s="375"/>
      <c r="AD94" s="335"/>
      <c r="AE94" s="348"/>
      <c r="AF94" s="362"/>
      <c r="AG94" s="209"/>
      <c r="AH94" s="209"/>
      <c r="AI94" s="209"/>
      <c r="AJ94" s="209"/>
      <c r="AK94" s="209"/>
      <c r="AL94" s="209"/>
    </row>
    <row r="95" spans="2:38" s="18" customFormat="1" x14ac:dyDescent="0.3">
      <c r="B95" s="53"/>
      <c r="C95" s="19"/>
      <c r="D95" s="20"/>
      <c r="E95" s="109"/>
      <c r="F95" s="110"/>
      <c r="G95" s="111"/>
      <c r="H95" s="112"/>
      <c r="I95" s="113"/>
      <c r="J95" s="106"/>
      <c r="K95" s="107"/>
      <c r="L95" s="208"/>
      <c r="M95" s="208"/>
      <c r="N95" s="209"/>
      <c r="O95" s="210"/>
      <c r="P95" s="211"/>
      <c r="Q95" s="210"/>
      <c r="R95" s="209"/>
      <c r="S95" s="209"/>
      <c r="T95" s="209"/>
      <c r="U95" s="108"/>
      <c r="V95" s="258"/>
      <c r="W95" s="258"/>
      <c r="X95" s="401"/>
      <c r="Y95" s="212"/>
      <c r="Z95" s="388"/>
      <c r="AA95" s="375"/>
      <c r="AB95" s="498"/>
      <c r="AC95" s="375"/>
      <c r="AD95" s="335"/>
      <c r="AE95" s="348"/>
      <c r="AF95" s="362"/>
      <c r="AG95" s="209"/>
      <c r="AH95" s="209"/>
      <c r="AI95" s="209"/>
      <c r="AJ95" s="209"/>
      <c r="AK95" s="209"/>
      <c r="AL95" s="209"/>
    </row>
    <row r="96" spans="2:38" s="18" customFormat="1" x14ac:dyDescent="0.3">
      <c r="B96" s="53"/>
      <c r="C96" s="19"/>
      <c r="D96" s="20"/>
      <c r="E96" s="109"/>
      <c r="F96" s="110"/>
      <c r="G96" s="111"/>
      <c r="H96" s="112"/>
      <c r="I96" s="113"/>
      <c r="J96" s="106"/>
      <c r="K96" s="107"/>
      <c r="L96" s="208"/>
      <c r="M96" s="208"/>
      <c r="N96" s="209"/>
      <c r="O96" s="210"/>
      <c r="P96" s="211"/>
      <c r="Q96" s="210"/>
      <c r="R96" s="209"/>
      <c r="S96" s="209"/>
      <c r="T96" s="209"/>
      <c r="U96" s="108"/>
      <c r="V96" s="258"/>
      <c r="W96" s="258"/>
      <c r="X96" s="401"/>
      <c r="Y96" s="212"/>
      <c r="Z96" s="388"/>
      <c r="AA96" s="375"/>
      <c r="AB96" s="498"/>
      <c r="AC96" s="375"/>
      <c r="AD96" s="335"/>
      <c r="AE96" s="348"/>
      <c r="AF96" s="362"/>
      <c r="AG96" s="209"/>
      <c r="AH96" s="209"/>
      <c r="AI96" s="209"/>
      <c r="AJ96" s="209"/>
      <c r="AK96" s="209"/>
      <c r="AL96" s="209"/>
    </row>
    <row r="97" spans="2:38" s="18" customFormat="1" x14ac:dyDescent="0.3">
      <c r="B97" s="53"/>
      <c r="C97" s="19"/>
      <c r="D97" s="20"/>
      <c r="E97" s="109"/>
      <c r="F97" s="110"/>
      <c r="G97" s="111"/>
      <c r="H97" s="112"/>
      <c r="I97" s="113"/>
      <c r="J97" s="106"/>
      <c r="K97" s="107"/>
      <c r="L97" s="208"/>
      <c r="M97" s="208"/>
      <c r="N97" s="209"/>
      <c r="O97" s="210"/>
      <c r="P97" s="211"/>
      <c r="Q97" s="210"/>
      <c r="R97" s="209"/>
      <c r="S97" s="209"/>
      <c r="T97" s="209"/>
      <c r="U97" s="108"/>
      <c r="V97" s="258"/>
      <c r="W97" s="258"/>
      <c r="X97" s="401"/>
      <c r="Y97" s="212"/>
      <c r="Z97" s="388"/>
      <c r="AA97" s="375"/>
      <c r="AB97" s="498"/>
      <c r="AC97" s="375"/>
      <c r="AD97" s="335"/>
      <c r="AE97" s="348"/>
      <c r="AF97" s="362"/>
      <c r="AG97" s="209"/>
      <c r="AH97" s="209"/>
      <c r="AI97" s="209"/>
      <c r="AJ97" s="209"/>
      <c r="AK97" s="209"/>
      <c r="AL97" s="209"/>
    </row>
    <row r="98" spans="2:38" s="18" customFormat="1" x14ac:dyDescent="0.3">
      <c r="B98" s="53"/>
      <c r="C98" s="19"/>
      <c r="D98" s="20"/>
      <c r="E98" s="109"/>
      <c r="F98" s="110"/>
      <c r="G98" s="111"/>
      <c r="H98" s="112"/>
      <c r="I98" s="113"/>
      <c r="J98" s="106"/>
      <c r="K98" s="107"/>
      <c r="L98" s="208"/>
      <c r="M98" s="208"/>
      <c r="N98" s="209"/>
      <c r="O98" s="210"/>
      <c r="P98" s="211"/>
      <c r="Q98" s="210"/>
      <c r="R98" s="209"/>
      <c r="S98" s="209"/>
      <c r="T98" s="209"/>
      <c r="U98" s="108"/>
      <c r="V98" s="258"/>
      <c r="W98" s="258"/>
      <c r="X98" s="401"/>
      <c r="Y98" s="212"/>
      <c r="Z98" s="388"/>
      <c r="AA98" s="375"/>
      <c r="AB98" s="498"/>
      <c r="AC98" s="375"/>
      <c r="AD98" s="335"/>
      <c r="AE98" s="348"/>
      <c r="AF98" s="362"/>
      <c r="AG98" s="209"/>
      <c r="AH98" s="209"/>
      <c r="AI98" s="209"/>
      <c r="AJ98" s="209"/>
      <c r="AK98" s="209"/>
      <c r="AL98" s="209"/>
    </row>
    <row r="99" spans="2:38" s="18" customFormat="1" x14ac:dyDescent="0.3">
      <c r="B99" s="53"/>
      <c r="C99" s="19"/>
      <c r="D99" s="20"/>
      <c r="E99" s="109"/>
      <c r="F99" s="110"/>
      <c r="G99" s="111"/>
      <c r="H99" s="112"/>
      <c r="I99" s="113"/>
      <c r="J99" s="106"/>
      <c r="K99" s="107"/>
      <c r="L99" s="208"/>
      <c r="M99" s="208"/>
      <c r="N99" s="209"/>
      <c r="O99" s="210"/>
      <c r="P99" s="211"/>
      <c r="Q99" s="210"/>
      <c r="R99" s="209"/>
      <c r="S99" s="209"/>
      <c r="T99" s="209"/>
      <c r="U99" s="108"/>
      <c r="V99" s="258"/>
      <c r="W99" s="258"/>
      <c r="X99" s="401"/>
      <c r="Y99" s="212"/>
      <c r="Z99" s="388"/>
      <c r="AA99" s="375"/>
      <c r="AB99" s="498"/>
      <c r="AC99" s="375"/>
      <c r="AD99" s="335"/>
      <c r="AE99" s="348"/>
      <c r="AF99" s="362"/>
      <c r="AG99" s="209"/>
      <c r="AH99" s="209"/>
      <c r="AI99" s="209"/>
      <c r="AJ99" s="209"/>
      <c r="AK99" s="209"/>
      <c r="AL99" s="209"/>
    </row>
    <row r="100" spans="2:38" s="18" customFormat="1" x14ac:dyDescent="0.3">
      <c r="B100" s="53"/>
      <c r="C100" s="19"/>
      <c r="D100" s="20"/>
      <c r="E100" s="109"/>
      <c r="F100" s="110"/>
      <c r="G100" s="111"/>
      <c r="H100" s="112"/>
      <c r="I100" s="113"/>
      <c r="J100" s="106"/>
      <c r="K100" s="107"/>
      <c r="L100" s="208"/>
      <c r="M100" s="208"/>
      <c r="N100" s="209"/>
      <c r="O100" s="210"/>
      <c r="P100" s="211"/>
      <c r="Q100" s="210"/>
      <c r="R100" s="209"/>
      <c r="S100" s="209"/>
      <c r="T100" s="209"/>
      <c r="U100" s="108"/>
      <c r="V100" s="258"/>
      <c r="W100" s="258"/>
      <c r="X100" s="401"/>
      <c r="Y100" s="212"/>
      <c r="Z100" s="388"/>
      <c r="AA100" s="375"/>
      <c r="AB100" s="498"/>
      <c r="AC100" s="375"/>
      <c r="AD100" s="335"/>
      <c r="AE100" s="348"/>
      <c r="AF100" s="362"/>
      <c r="AG100" s="209"/>
      <c r="AH100" s="209"/>
      <c r="AI100" s="209"/>
      <c r="AJ100" s="209"/>
      <c r="AK100" s="209"/>
      <c r="AL100" s="209"/>
    </row>
    <row r="101" spans="2:38" s="18" customFormat="1" x14ac:dyDescent="0.3">
      <c r="B101" s="53"/>
      <c r="C101" s="19"/>
      <c r="D101" s="20"/>
      <c r="E101" s="109"/>
      <c r="F101" s="110"/>
      <c r="G101" s="111"/>
      <c r="H101" s="112"/>
      <c r="I101" s="113"/>
      <c r="J101" s="106"/>
      <c r="K101" s="107"/>
      <c r="L101" s="208"/>
      <c r="M101" s="208"/>
      <c r="N101" s="209"/>
      <c r="O101" s="210"/>
      <c r="P101" s="211"/>
      <c r="Q101" s="210"/>
      <c r="R101" s="209"/>
      <c r="S101" s="209"/>
      <c r="T101" s="209"/>
      <c r="U101" s="108"/>
      <c r="V101" s="258"/>
      <c r="W101" s="258"/>
      <c r="X101" s="401"/>
      <c r="Y101" s="212"/>
      <c r="Z101" s="388"/>
      <c r="AA101" s="375"/>
      <c r="AB101" s="498"/>
      <c r="AC101" s="375"/>
      <c r="AD101" s="335"/>
      <c r="AE101" s="348"/>
      <c r="AF101" s="362"/>
      <c r="AG101" s="209"/>
      <c r="AH101" s="209"/>
      <c r="AI101" s="209"/>
      <c r="AJ101" s="209"/>
      <c r="AK101" s="209"/>
      <c r="AL101" s="209"/>
    </row>
    <row r="102" spans="2:38" s="18" customFormat="1" x14ac:dyDescent="0.3">
      <c r="B102" s="53"/>
      <c r="C102" s="19"/>
      <c r="D102" s="20"/>
      <c r="E102" s="109"/>
      <c r="F102" s="110"/>
      <c r="G102" s="111"/>
      <c r="H102" s="112"/>
      <c r="I102" s="113"/>
      <c r="J102" s="106"/>
      <c r="K102" s="107"/>
      <c r="L102" s="208"/>
      <c r="M102" s="208"/>
      <c r="N102" s="209"/>
      <c r="O102" s="210"/>
      <c r="P102" s="211"/>
      <c r="Q102" s="210"/>
      <c r="R102" s="209"/>
      <c r="S102" s="209"/>
      <c r="T102" s="209"/>
      <c r="U102" s="108"/>
      <c r="V102" s="258"/>
      <c r="W102" s="258"/>
      <c r="X102" s="401"/>
      <c r="Y102" s="212"/>
      <c r="Z102" s="388"/>
      <c r="AA102" s="375"/>
      <c r="AB102" s="498"/>
      <c r="AC102" s="375"/>
      <c r="AD102" s="335"/>
      <c r="AE102" s="348"/>
      <c r="AF102" s="362"/>
      <c r="AG102" s="209"/>
      <c r="AH102" s="209"/>
      <c r="AI102" s="209"/>
      <c r="AJ102" s="209"/>
      <c r="AK102" s="209"/>
      <c r="AL102" s="209"/>
    </row>
    <row r="103" spans="2:38" s="18" customFormat="1" x14ac:dyDescent="0.3">
      <c r="B103" s="53"/>
      <c r="C103" s="19"/>
      <c r="D103" s="20"/>
      <c r="E103" s="109"/>
      <c r="F103" s="110"/>
      <c r="G103" s="111"/>
      <c r="H103" s="112"/>
      <c r="I103" s="113"/>
      <c r="J103" s="106"/>
      <c r="K103" s="107"/>
      <c r="L103" s="208"/>
      <c r="M103" s="208"/>
      <c r="N103" s="209"/>
      <c r="O103" s="210"/>
      <c r="P103" s="211"/>
      <c r="Q103" s="210"/>
      <c r="R103" s="209"/>
      <c r="S103" s="209"/>
      <c r="T103" s="209"/>
      <c r="U103" s="108"/>
      <c r="V103" s="258"/>
      <c r="W103" s="258"/>
      <c r="X103" s="401"/>
      <c r="Y103" s="212"/>
      <c r="Z103" s="388"/>
      <c r="AA103" s="375"/>
      <c r="AB103" s="498"/>
      <c r="AC103" s="375"/>
      <c r="AD103" s="335"/>
      <c r="AE103" s="348"/>
      <c r="AF103" s="362"/>
      <c r="AG103" s="209"/>
      <c r="AH103" s="209"/>
      <c r="AI103" s="209"/>
      <c r="AJ103" s="209"/>
      <c r="AK103" s="209"/>
      <c r="AL103" s="209"/>
    </row>
    <row r="104" spans="2:38" s="18" customFormat="1" x14ac:dyDescent="0.3">
      <c r="B104" s="53"/>
      <c r="C104" s="19"/>
      <c r="D104" s="20"/>
      <c r="E104" s="109"/>
      <c r="F104" s="110"/>
      <c r="G104" s="111"/>
      <c r="H104" s="112"/>
      <c r="I104" s="113"/>
      <c r="J104" s="106"/>
      <c r="K104" s="107"/>
      <c r="L104" s="208"/>
      <c r="M104" s="208"/>
      <c r="N104" s="209"/>
      <c r="O104" s="210"/>
      <c r="P104" s="211"/>
      <c r="Q104" s="210"/>
      <c r="R104" s="209"/>
      <c r="S104" s="209"/>
      <c r="T104" s="209"/>
      <c r="U104" s="108"/>
      <c r="V104" s="258"/>
      <c r="W104" s="258"/>
      <c r="X104" s="401"/>
      <c r="Y104" s="212"/>
      <c r="Z104" s="388"/>
      <c r="AA104" s="375"/>
      <c r="AB104" s="498"/>
      <c r="AC104" s="375"/>
      <c r="AD104" s="335"/>
      <c r="AE104" s="348"/>
      <c r="AF104" s="362"/>
      <c r="AG104" s="209"/>
      <c r="AH104" s="209"/>
      <c r="AI104" s="209"/>
      <c r="AJ104" s="209"/>
      <c r="AK104" s="209"/>
      <c r="AL104" s="209"/>
    </row>
    <row r="105" spans="2:38" s="18" customFormat="1" x14ac:dyDescent="0.3">
      <c r="B105" s="53"/>
      <c r="C105" s="19"/>
      <c r="D105" s="20"/>
      <c r="E105" s="109"/>
      <c r="F105" s="110"/>
      <c r="G105" s="111"/>
      <c r="H105" s="112"/>
      <c r="I105" s="113"/>
      <c r="J105" s="106"/>
      <c r="K105" s="107"/>
      <c r="L105" s="208"/>
      <c r="M105" s="208"/>
      <c r="N105" s="209"/>
      <c r="O105" s="210"/>
      <c r="P105" s="211"/>
      <c r="Q105" s="210"/>
      <c r="R105" s="209"/>
      <c r="S105" s="209"/>
      <c r="T105" s="209"/>
      <c r="U105" s="108"/>
      <c r="V105" s="258"/>
      <c r="W105" s="258"/>
      <c r="X105" s="401"/>
      <c r="Y105" s="212"/>
      <c r="Z105" s="388"/>
      <c r="AA105" s="375"/>
      <c r="AB105" s="498"/>
      <c r="AC105" s="375"/>
      <c r="AD105" s="335"/>
      <c r="AE105" s="348"/>
      <c r="AF105" s="362"/>
      <c r="AG105" s="209"/>
      <c r="AH105" s="209"/>
      <c r="AI105" s="209"/>
      <c r="AJ105" s="209"/>
      <c r="AK105" s="209"/>
      <c r="AL105" s="209"/>
    </row>
    <row r="106" spans="2:38" s="18" customFormat="1" x14ac:dyDescent="0.3">
      <c r="B106" s="53"/>
      <c r="C106" s="21"/>
      <c r="D106" s="20"/>
      <c r="E106" s="109"/>
      <c r="F106" s="110"/>
      <c r="G106" s="111"/>
      <c r="H106" s="112"/>
      <c r="I106" s="113"/>
      <c r="J106" s="106"/>
      <c r="K106" s="107"/>
      <c r="L106" s="208"/>
      <c r="M106" s="208"/>
      <c r="N106" s="209"/>
      <c r="O106" s="210"/>
      <c r="P106" s="211"/>
      <c r="Q106" s="210"/>
      <c r="R106" s="209"/>
      <c r="S106" s="209"/>
      <c r="T106" s="209"/>
      <c r="U106" s="108"/>
      <c r="V106" s="258"/>
      <c r="W106" s="258"/>
      <c r="X106" s="401"/>
      <c r="Y106" s="212"/>
      <c r="Z106" s="388"/>
      <c r="AA106" s="375"/>
      <c r="AB106" s="498"/>
      <c r="AC106" s="375"/>
      <c r="AD106" s="335"/>
      <c r="AE106" s="348"/>
      <c r="AF106" s="362"/>
      <c r="AG106" s="209"/>
      <c r="AH106" s="209"/>
      <c r="AI106" s="209"/>
      <c r="AJ106" s="209"/>
      <c r="AK106" s="209"/>
      <c r="AL106" s="209"/>
    </row>
    <row r="107" spans="2:38" s="18" customFormat="1" x14ac:dyDescent="0.3">
      <c r="B107" s="53"/>
      <c r="C107" s="22"/>
      <c r="D107" s="20"/>
      <c r="E107" s="109"/>
      <c r="F107" s="110"/>
      <c r="G107" s="111"/>
      <c r="H107" s="112"/>
      <c r="I107" s="113"/>
      <c r="J107" s="106"/>
      <c r="K107" s="107"/>
      <c r="L107" s="208"/>
      <c r="M107" s="208"/>
      <c r="N107" s="209"/>
      <c r="O107" s="210"/>
      <c r="P107" s="211"/>
      <c r="Q107" s="210"/>
      <c r="R107" s="209"/>
      <c r="S107" s="209"/>
      <c r="T107" s="209"/>
      <c r="U107" s="108"/>
      <c r="V107" s="258"/>
      <c r="W107" s="258"/>
      <c r="X107" s="401"/>
      <c r="Y107" s="212"/>
      <c r="Z107" s="388"/>
      <c r="AA107" s="375"/>
      <c r="AB107" s="498"/>
      <c r="AC107" s="375"/>
      <c r="AD107" s="335"/>
      <c r="AE107" s="348"/>
      <c r="AF107" s="362"/>
      <c r="AG107" s="209"/>
      <c r="AH107" s="209"/>
      <c r="AI107" s="209"/>
      <c r="AJ107" s="209"/>
      <c r="AK107" s="209"/>
      <c r="AL107" s="209"/>
    </row>
    <row r="108" spans="2:38" s="18" customFormat="1" x14ac:dyDescent="0.3">
      <c r="B108" s="53"/>
      <c r="C108" s="19"/>
      <c r="D108" s="20"/>
      <c r="E108" s="109"/>
      <c r="F108" s="110"/>
      <c r="G108" s="111"/>
      <c r="H108" s="112"/>
      <c r="I108" s="113"/>
      <c r="J108" s="106"/>
      <c r="K108" s="107"/>
      <c r="L108" s="208"/>
      <c r="M108" s="208"/>
      <c r="N108" s="209"/>
      <c r="O108" s="210"/>
      <c r="P108" s="211"/>
      <c r="Q108" s="210"/>
      <c r="R108" s="209"/>
      <c r="S108" s="209"/>
      <c r="T108" s="209"/>
      <c r="U108" s="108"/>
      <c r="V108" s="258"/>
      <c r="W108" s="258"/>
      <c r="X108" s="401"/>
      <c r="Y108" s="212"/>
      <c r="Z108" s="388"/>
      <c r="AA108" s="375"/>
      <c r="AB108" s="498"/>
      <c r="AC108" s="375"/>
      <c r="AD108" s="335"/>
      <c r="AE108" s="348"/>
      <c r="AF108" s="362"/>
      <c r="AG108" s="209"/>
      <c r="AH108" s="209"/>
      <c r="AI108" s="209"/>
      <c r="AJ108" s="209"/>
      <c r="AK108" s="209"/>
      <c r="AL108" s="209"/>
    </row>
    <row r="109" spans="2:38" s="18" customFormat="1" x14ac:dyDescent="0.3">
      <c r="B109" s="53"/>
      <c r="C109" s="19"/>
      <c r="D109" s="20"/>
      <c r="E109" s="109"/>
      <c r="F109" s="110"/>
      <c r="G109" s="111"/>
      <c r="H109" s="112"/>
      <c r="I109" s="113"/>
      <c r="J109" s="106"/>
      <c r="K109" s="107"/>
      <c r="L109" s="208"/>
      <c r="M109" s="208"/>
      <c r="N109" s="209"/>
      <c r="O109" s="210"/>
      <c r="P109" s="211"/>
      <c r="Q109" s="210"/>
      <c r="R109" s="209"/>
      <c r="S109" s="209"/>
      <c r="T109" s="209"/>
      <c r="U109" s="108"/>
      <c r="V109" s="258"/>
      <c r="W109" s="258"/>
      <c r="X109" s="401"/>
      <c r="Y109" s="212"/>
      <c r="Z109" s="388"/>
      <c r="AA109" s="375"/>
      <c r="AB109" s="498"/>
      <c r="AC109" s="375"/>
      <c r="AD109" s="335"/>
      <c r="AE109" s="348"/>
      <c r="AF109" s="362"/>
      <c r="AG109" s="209"/>
      <c r="AH109" s="209"/>
      <c r="AI109" s="209"/>
      <c r="AJ109" s="209"/>
      <c r="AK109" s="209"/>
      <c r="AL109" s="209"/>
    </row>
    <row r="110" spans="2:38" s="18" customFormat="1" x14ac:dyDescent="0.3">
      <c r="B110" s="53"/>
      <c r="C110" s="19"/>
      <c r="D110" s="20"/>
      <c r="E110" s="109"/>
      <c r="F110" s="110"/>
      <c r="G110" s="111"/>
      <c r="H110" s="112"/>
      <c r="I110" s="113"/>
      <c r="J110" s="106"/>
      <c r="K110" s="107"/>
      <c r="L110" s="208"/>
      <c r="M110" s="208"/>
      <c r="N110" s="209"/>
      <c r="O110" s="210"/>
      <c r="P110" s="211"/>
      <c r="Q110" s="210"/>
      <c r="R110" s="209"/>
      <c r="S110" s="209"/>
      <c r="T110" s="209"/>
      <c r="U110" s="108"/>
      <c r="V110" s="258"/>
      <c r="W110" s="258"/>
      <c r="X110" s="401"/>
      <c r="Y110" s="212"/>
      <c r="Z110" s="388"/>
      <c r="AA110" s="375"/>
      <c r="AB110" s="498"/>
      <c r="AC110" s="375"/>
      <c r="AD110" s="335"/>
      <c r="AE110" s="348"/>
      <c r="AF110" s="362"/>
      <c r="AG110" s="209"/>
      <c r="AH110" s="209"/>
      <c r="AI110" s="209"/>
      <c r="AJ110" s="209"/>
      <c r="AK110" s="209"/>
      <c r="AL110" s="209"/>
    </row>
    <row r="111" spans="2:38" s="18" customFormat="1" x14ac:dyDescent="0.3">
      <c r="B111" s="53"/>
      <c r="C111" s="19"/>
      <c r="D111" s="20"/>
      <c r="E111" s="109"/>
      <c r="F111" s="110"/>
      <c r="G111" s="111"/>
      <c r="H111" s="112"/>
      <c r="I111" s="113"/>
      <c r="J111" s="106"/>
      <c r="K111" s="107"/>
      <c r="L111" s="208"/>
      <c r="M111" s="208"/>
      <c r="N111" s="209"/>
      <c r="O111" s="210"/>
      <c r="P111" s="211"/>
      <c r="Q111" s="210"/>
      <c r="R111" s="209"/>
      <c r="S111" s="209"/>
      <c r="T111" s="209"/>
      <c r="U111" s="108"/>
      <c r="V111" s="258"/>
      <c r="W111" s="258"/>
      <c r="X111" s="401"/>
      <c r="Y111" s="212"/>
      <c r="Z111" s="388"/>
      <c r="AA111" s="375"/>
      <c r="AB111" s="498"/>
      <c r="AC111" s="375"/>
      <c r="AD111" s="335"/>
      <c r="AE111" s="348"/>
      <c r="AF111" s="362"/>
      <c r="AG111" s="209"/>
      <c r="AH111" s="209"/>
      <c r="AI111" s="209"/>
      <c r="AJ111" s="209"/>
      <c r="AK111" s="209"/>
      <c r="AL111" s="209"/>
    </row>
    <row r="112" spans="2:38" s="18" customFormat="1" x14ac:dyDescent="0.3">
      <c r="B112" s="53"/>
      <c r="C112" s="19"/>
      <c r="D112" s="20"/>
      <c r="E112" s="109"/>
      <c r="F112" s="110"/>
      <c r="G112" s="111"/>
      <c r="H112" s="112"/>
      <c r="I112" s="113"/>
      <c r="J112" s="106"/>
      <c r="K112" s="107"/>
      <c r="L112" s="208"/>
      <c r="M112" s="208"/>
      <c r="N112" s="209"/>
      <c r="O112" s="210"/>
      <c r="P112" s="211"/>
      <c r="Q112" s="210"/>
      <c r="R112" s="209"/>
      <c r="S112" s="209"/>
      <c r="T112" s="209"/>
      <c r="U112" s="108"/>
      <c r="V112" s="258"/>
      <c r="W112" s="258"/>
      <c r="X112" s="401"/>
      <c r="Y112" s="212"/>
      <c r="Z112" s="388"/>
      <c r="AA112" s="375"/>
      <c r="AB112" s="498"/>
      <c r="AC112" s="375"/>
      <c r="AD112" s="335"/>
      <c r="AE112" s="348"/>
      <c r="AF112" s="362"/>
      <c r="AG112" s="209"/>
      <c r="AH112" s="209"/>
      <c r="AI112" s="209"/>
      <c r="AJ112" s="209"/>
      <c r="AK112" s="209"/>
      <c r="AL112" s="209"/>
    </row>
    <row r="113" spans="2:38" s="18" customFormat="1" x14ac:dyDescent="0.3">
      <c r="B113" s="53"/>
      <c r="C113" s="19"/>
      <c r="D113" s="20"/>
      <c r="E113" s="109"/>
      <c r="F113" s="110"/>
      <c r="G113" s="111"/>
      <c r="H113" s="112"/>
      <c r="I113" s="113"/>
      <c r="J113" s="106"/>
      <c r="K113" s="107"/>
      <c r="L113" s="208"/>
      <c r="M113" s="208"/>
      <c r="N113" s="209"/>
      <c r="O113" s="210"/>
      <c r="P113" s="211"/>
      <c r="Q113" s="210"/>
      <c r="R113" s="209"/>
      <c r="S113" s="209"/>
      <c r="T113" s="209"/>
      <c r="U113" s="108"/>
      <c r="V113" s="258"/>
      <c r="W113" s="258"/>
      <c r="X113" s="401"/>
      <c r="Y113" s="212"/>
      <c r="Z113" s="388"/>
      <c r="AA113" s="375"/>
      <c r="AB113" s="498"/>
      <c r="AC113" s="375"/>
      <c r="AD113" s="335"/>
      <c r="AE113" s="348"/>
      <c r="AF113" s="362"/>
      <c r="AG113" s="209"/>
      <c r="AH113" s="209"/>
      <c r="AI113" s="209"/>
      <c r="AJ113" s="209"/>
      <c r="AK113" s="209"/>
      <c r="AL113" s="209"/>
    </row>
    <row r="114" spans="2:38" s="18" customFormat="1" x14ac:dyDescent="0.3">
      <c r="B114" s="53"/>
      <c r="C114" s="19"/>
      <c r="D114" s="20"/>
      <c r="E114" s="109"/>
      <c r="F114" s="110"/>
      <c r="G114" s="111"/>
      <c r="H114" s="112"/>
      <c r="I114" s="113"/>
      <c r="J114" s="106"/>
      <c r="K114" s="107"/>
      <c r="L114" s="208"/>
      <c r="M114" s="208"/>
      <c r="N114" s="209"/>
      <c r="O114" s="210"/>
      <c r="P114" s="211"/>
      <c r="Q114" s="210"/>
      <c r="R114" s="209"/>
      <c r="S114" s="209"/>
      <c r="T114" s="209"/>
      <c r="U114" s="108"/>
      <c r="V114" s="258"/>
      <c r="W114" s="258"/>
      <c r="X114" s="401"/>
      <c r="Y114" s="212"/>
      <c r="Z114" s="388"/>
      <c r="AA114" s="375"/>
      <c r="AB114" s="498"/>
      <c r="AC114" s="375"/>
      <c r="AD114" s="335"/>
      <c r="AE114" s="348"/>
      <c r="AF114" s="362"/>
      <c r="AG114" s="209"/>
      <c r="AH114" s="209"/>
      <c r="AI114" s="209"/>
      <c r="AJ114" s="209"/>
      <c r="AK114" s="209"/>
      <c r="AL114" s="209"/>
    </row>
    <row r="115" spans="2:38" s="18" customFormat="1" x14ac:dyDescent="0.3">
      <c r="B115" s="53"/>
      <c r="C115" s="19"/>
      <c r="D115" s="20"/>
      <c r="E115" s="109"/>
      <c r="F115" s="110"/>
      <c r="G115" s="111"/>
      <c r="H115" s="112"/>
      <c r="I115" s="113"/>
      <c r="J115" s="106"/>
      <c r="K115" s="107"/>
      <c r="L115" s="208"/>
      <c r="M115" s="208"/>
      <c r="N115" s="209"/>
      <c r="O115" s="210"/>
      <c r="P115" s="211"/>
      <c r="Q115" s="210"/>
      <c r="R115" s="209"/>
      <c r="S115" s="209"/>
      <c r="T115" s="209"/>
      <c r="U115" s="108"/>
      <c r="V115" s="258"/>
      <c r="W115" s="258"/>
      <c r="X115" s="401"/>
      <c r="Y115" s="212"/>
      <c r="Z115" s="388"/>
      <c r="AA115" s="375"/>
      <c r="AB115" s="498"/>
      <c r="AC115" s="375"/>
      <c r="AD115" s="335"/>
      <c r="AE115" s="348"/>
      <c r="AF115" s="362"/>
      <c r="AG115" s="209"/>
      <c r="AH115" s="209"/>
      <c r="AI115" s="209"/>
      <c r="AJ115" s="209"/>
      <c r="AK115" s="209"/>
      <c r="AL115" s="209"/>
    </row>
    <row r="116" spans="2:38" s="18" customFormat="1" x14ac:dyDescent="0.3">
      <c r="B116" s="53"/>
      <c r="C116" s="19"/>
      <c r="D116" s="20"/>
      <c r="E116" s="109"/>
      <c r="F116" s="110"/>
      <c r="G116" s="111"/>
      <c r="H116" s="112"/>
      <c r="I116" s="113"/>
      <c r="J116" s="106"/>
      <c r="K116" s="107"/>
      <c r="L116" s="208"/>
      <c r="M116" s="208"/>
      <c r="N116" s="209"/>
      <c r="O116" s="210"/>
      <c r="P116" s="211"/>
      <c r="Q116" s="210"/>
      <c r="R116" s="209"/>
      <c r="S116" s="209"/>
      <c r="T116" s="209"/>
      <c r="U116" s="108"/>
      <c r="V116" s="258"/>
      <c r="W116" s="258"/>
      <c r="X116" s="401"/>
      <c r="Y116" s="212"/>
      <c r="Z116" s="388"/>
      <c r="AA116" s="375"/>
      <c r="AB116" s="498"/>
      <c r="AC116" s="375"/>
      <c r="AD116" s="335"/>
      <c r="AE116" s="348"/>
      <c r="AF116" s="362"/>
      <c r="AG116" s="209"/>
      <c r="AH116" s="209"/>
      <c r="AI116" s="209"/>
      <c r="AJ116" s="209"/>
      <c r="AK116" s="209"/>
      <c r="AL116" s="209"/>
    </row>
    <row r="117" spans="2:38" s="18" customFormat="1" x14ac:dyDescent="0.3">
      <c r="B117" s="53"/>
      <c r="C117" s="19"/>
      <c r="D117" s="20"/>
      <c r="E117" s="109"/>
      <c r="F117" s="110"/>
      <c r="G117" s="111"/>
      <c r="H117" s="112"/>
      <c r="I117" s="113"/>
      <c r="J117" s="106"/>
      <c r="K117" s="107"/>
      <c r="L117" s="208"/>
      <c r="M117" s="208"/>
      <c r="N117" s="209"/>
      <c r="O117" s="210"/>
      <c r="P117" s="211"/>
      <c r="Q117" s="210"/>
      <c r="R117" s="209"/>
      <c r="S117" s="209"/>
      <c r="T117" s="209"/>
      <c r="U117" s="108"/>
      <c r="V117" s="258"/>
      <c r="W117" s="258"/>
      <c r="X117" s="401"/>
      <c r="Y117" s="212"/>
      <c r="Z117" s="388"/>
      <c r="AA117" s="375"/>
      <c r="AB117" s="498"/>
      <c r="AC117" s="375"/>
      <c r="AD117" s="335"/>
      <c r="AE117" s="348"/>
      <c r="AF117" s="362"/>
      <c r="AG117" s="209"/>
      <c r="AH117" s="209"/>
      <c r="AI117" s="209"/>
      <c r="AJ117" s="209"/>
      <c r="AK117" s="209"/>
      <c r="AL117" s="209"/>
    </row>
    <row r="118" spans="2:38" s="18" customFormat="1" x14ac:dyDescent="0.3">
      <c r="B118" s="53"/>
      <c r="C118" s="19"/>
      <c r="D118" s="20"/>
      <c r="E118" s="109"/>
      <c r="F118" s="110"/>
      <c r="G118" s="111"/>
      <c r="H118" s="112"/>
      <c r="I118" s="113"/>
      <c r="J118" s="106"/>
      <c r="K118" s="107"/>
      <c r="L118" s="208"/>
      <c r="M118" s="208"/>
      <c r="N118" s="209"/>
      <c r="O118" s="210"/>
      <c r="P118" s="211"/>
      <c r="Q118" s="210"/>
      <c r="R118" s="209"/>
      <c r="S118" s="209"/>
      <c r="T118" s="209"/>
      <c r="U118" s="108"/>
      <c r="V118" s="258"/>
      <c r="W118" s="258"/>
      <c r="X118" s="401"/>
      <c r="Y118" s="212"/>
      <c r="Z118" s="388"/>
      <c r="AA118" s="375"/>
      <c r="AB118" s="498"/>
      <c r="AC118" s="375"/>
      <c r="AD118" s="335"/>
      <c r="AE118" s="348"/>
      <c r="AF118" s="362"/>
      <c r="AG118" s="209"/>
      <c r="AH118" s="209"/>
      <c r="AI118" s="209"/>
      <c r="AJ118" s="209"/>
      <c r="AK118" s="209"/>
      <c r="AL118" s="209"/>
    </row>
    <row r="119" spans="2:38" s="18" customFormat="1" x14ac:dyDescent="0.3">
      <c r="B119" s="53"/>
      <c r="C119" s="19"/>
      <c r="D119" s="20"/>
      <c r="E119" s="109"/>
      <c r="F119" s="110"/>
      <c r="G119" s="111"/>
      <c r="H119" s="112"/>
      <c r="I119" s="113"/>
      <c r="J119" s="106"/>
      <c r="K119" s="107"/>
      <c r="L119" s="208"/>
      <c r="M119" s="208"/>
      <c r="N119" s="209"/>
      <c r="O119" s="210"/>
      <c r="P119" s="211"/>
      <c r="Q119" s="210"/>
      <c r="R119" s="209"/>
      <c r="S119" s="209"/>
      <c r="T119" s="209"/>
      <c r="U119" s="108"/>
      <c r="V119" s="258"/>
      <c r="W119" s="258"/>
      <c r="X119" s="401"/>
      <c r="Y119" s="212"/>
      <c r="Z119" s="388"/>
      <c r="AA119" s="375"/>
      <c r="AB119" s="498"/>
      <c r="AC119" s="375"/>
      <c r="AD119" s="335"/>
      <c r="AE119" s="348"/>
      <c r="AF119" s="362"/>
      <c r="AG119" s="209"/>
      <c r="AH119" s="209"/>
      <c r="AI119" s="209"/>
      <c r="AJ119" s="209"/>
      <c r="AK119" s="209"/>
      <c r="AL119" s="209"/>
    </row>
    <row r="120" spans="2:38" s="18" customFormat="1" x14ac:dyDescent="0.3">
      <c r="B120" s="53"/>
      <c r="C120" s="19"/>
      <c r="D120" s="20"/>
      <c r="E120" s="109"/>
      <c r="F120" s="110"/>
      <c r="G120" s="111"/>
      <c r="H120" s="112"/>
      <c r="I120" s="113"/>
      <c r="J120" s="106"/>
      <c r="K120" s="107"/>
      <c r="L120" s="208"/>
      <c r="M120" s="208"/>
      <c r="N120" s="209"/>
      <c r="O120" s="210"/>
      <c r="P120" s="211"/>
      <c r="Q120" s="210"/>
      <c r="R120" s="209"/>
      <c r="S120" s="209"/>
      <c r="T120" s="209"/>
      <c r="U120" s="108"/>
      <c r="V120" s="258"/>
      <c r="W120" s="258"/>
      <c r="X120" s="401"/>
      <c r="Y120" s="212"/>
      <c r="Z120" s="388"/>
      <c r="AA120" s="375"/>
      <c r="AB120" s="498"/>
      <c r="AC120" s="375"/>
      <c r="AD120" s="335"/>
      <c r="AE120" s="348"/>
      <c r="AF120" s="362"/>
      <c r="AG120" s="209"/>
      <c r="AH120" s="209"/>
      <c r="AI120" s="209"/>
      <c r="AJ120" s="209"/>
      <c r="AK120" s="209"/>
      <c r="AL120" s="209"/>
    </row>
    <row r="121" spans="2:38" s="18" customFormat="1" x14ac:dyDescent="0.3">
      <c r="B121" s="53"/>
      <c r="C121" s="23"/>
      <c r="D121" s="20"/>
      <c r="E121" s="109"/>
      <c r="F121" s="110"/>
      <c r="G121" s="111"/>
      <c r="H121" s="112"/>
      <c r="I121" s="113"/>
      <c r="J121" s="106"/>
      <c r="K121" s="107"/>
      <c r="L121" s="208"/>
      <c r="M121" s="208"/>
      <c r="N121" s="209"/>
      <c r="O121" s="210"/>
      <c r="P121" s="211"/>
      <c r="Q121" s="210"/>
      <c r="R121" s="209"/>
      <c r="S121" s="209"/>
      <c r="T121" s="209"/>
      <c r="U121" s="108"/>
      <c r="V121" s="258"/>
      <c r="W121" s="258"/>
      <c r="X121" s="401"/>
      <c r="Y121" s="212"/>
      <c r="Z121" s="388"/>
      <c r="AA121" s="375"/>
      <c r="AB121" s="498"/>
      <c r="AC121" s="375"/>
      <c r="AD121" s="335"/>
      <c r="AE121" s="348"/>
      <c r="AF121" s="362"/>
      <c r="AG121" s="209"/>
      <c r="AH121" s="209"/>
      <c r="AI121" s="209"/>
      <c r="AJ121" s="209"/>
      <c r="AK121" s="209"/>
      <c r="AL121" s="209"/>
    </row>
    <row r="122" spans="2:38" s="18" customFormat="1" x14ac:dyDescent="0.3">
      <c r="B122" s="53"/>
      <c r="C122" s="23"/>
      <c r="D122" s="20"/>
      <c r="E122" s="109"/>
      <c r="F122" s="110"/>
      <c r="G122" s="111"/>
      <c r="H122" s="112"/>
      <c r="I122" s="113"/>
      <c r="J122" s="106"/>
      <c r="K122" s="107"/>
      <c r="L122" s="208"/>
      <c r="M122" s="208"/>
      <c r="N122" s="209"/>
      <c r="O122" s="210"/>
      <c r="P122" s="211"/>
      <c r="Q122" s="210"/>
      <c r="R122" s="209"/>
      <c r="S122" s="209"/>
      <c r="T122" s="209"/>
      <c r="U122" s="108"/>
      <c r="V122" s="258"/>
      <c r="W122" s="258"/>
      <c r="X122" s="401"/>
      <c r="Y122" s="212"/>
      <c r="Z122" s="388"/>
      <c r="AA122" s="375"/>
      <c r="AB122" s="498"/>
      <c r="AC122" s="375"/>
      <c r="AD122" s="335"/>
      <c r="AE122" s="348"/>
      <c r="AF122" s="362"/>
      <c r="AG122" s="209"/>
      <c r="AH122" s="209"/>
      <c r="AI122" s="209"/>
      <c r="AJ122" s="209"/>
      <c r="AK122" s="209"/>
      <c r="AL122" s="209"/>
    </row>
    <row r="123" spans="2:38" s="18" customFormat="1" x14ac:dyDescent="0.3">
      <c r="B123" s="53"/>
      <c r="C123" s="19"/>
      <c r="D123" s="20"/>
      <c r="E123" s="109"/>
      <c r="F123" s="110"/>
      <c r="G123" s="111"/>
      <c r="H123" s="112"/>
      <c r="I123" s="113"/>
      <c r="J123" s="106"/>
      <c r="K123" s="107"/>
      <c r="L123" s="208"/>
      <c r="M123" s="208"/>
      <c r="N123" s="209"/>
      <c r="O123" s="210"/>
      <c r="P123" s="211"/>
      <c r="Q123" s="210"/>
      <c r="R123" s="209"/>
      <c r="S123" s="209"/>
      <c r="T123" s="209"/>
      <c r="U123" s="108"/>
      <c r="V123" s="258"/>
      <c r="W123" s="258"/>
      <c r="X123" s="401"/>
      <c r="Y123" s="212"/>
      <c r="Z123" s="388"/>
      <c r="AA123" s="375"/>
      <c r="AB123" s="498"/>
      <c r="AC123" s="375"/>
      <c r="AD123" s="335"/>
      <c r="AE123" s="348"/>
      <c r="AF123" s="362"/>
      <c r="AG123" s="209"/>
      <c r="AH123" s="209"/>
      <c r="AI123" s="209"/>
      <c r="AJ123" s="209"/>
      <c r="AK123" s="209"/>
      <c r="AL123" s="209"/>
    </row>
    <row r="124" spans="2:38" s="18" customFormat="1" x14ac:dyDescent="0.3">
      <c r="B124" s="53"/>
      <c r="C124" s="19"/>
      <c r="D124" s="20"/>
      <c r="E124" s="109"/>
      <c r="F124" s="110"/>
      <c r="G124" s="111"/>
      <c r="H124" s="112"/>
      <c r="I124" s="113"/>
      <c r="J124" s="106"/>
      <c r="K124" s="107"/>
      <c r="L124" s="208"/>
      <c r="M124" s="208"/>
      <c r="N124" s="209"/>
      <c r="O124" s="210"/>
      <c r="P124" s="211"/>
      <c r="Q124" s="210"/>
      <c r="R124" s="209"/>
      <c r="S124" s="209"/>
      <c r="T124" s="209"/>
      <c r="U124" s="108"/>
      <c r="V124" s="258"/>
      <c r="W124" s="258"/>
      <c r="X124" s="401"/>
      <c r="Y124" s="212"/>
      <c r="Z124" s="388"/>
      <c r="AA124" s="375"/>
      <c r="AB124" s="498"/>
      <c r="AC124" s="375"/>
      <c r="AD124" s="335"/>
      <c r="AE124" s="348"/>
      <c r="AF124" s="362"/>
      <c r="AG124" s="209"/>
      <c r="AH124" s="209"/>
      <c r="AI124" s="209"/>
      <c r="AJ124" s="209"/>
      <c r="AK124" s="209"/>
      <c r="AL124" s="209"/>
    </row>
    <row r="125" spans="2:38" s="18" customFormat="1" x14ac:dyDescent="0.3">
      <c r="B125" s="53"/>
      <c r="C125" s="19"/>
      <c r="D125" s="20"/>
      <c r="E125" s="109"/>
      <c r="F125" s="110"/>
      <c r="G125" s="111"/>
      <c r="H125" s="112"/>
      <c r="I125" s="113"/>
      <c r="J125" s="106"/>
      <c r="K125" s="107"/>
      <c r="L125" s="208"/>
      <c r="M125" s="208"/>
      <c r="N125" s="209"/>
      <c r="O125" s="210"/>
      <c r="P125" s="211"/>
      <c r="Q125" s="210"/>
      <c r="R125" s="209"/>
      <c r="S125" s="209"/>
      <c r="T125" s="209"/>
      <c r="U125" s="108"/>
      <c r="V125" s="258"/>
      <c r="W125" s="258"/>
      <c r="X125" s="401"/>
      <c r="Y125" s="212"/>
      <c r="Z125" s="388"/>
      <c r="AA125" s="375"/>
      <c r="AB125" s="498"/>
      <c r="AC125" s="375"/>
      <c r="AD125" s="335"/>
      <c r="AE125" s="348"/>
      <c r="AF125" s="362"/>
      <c r="AG125" s="209"/>
      <c r="AH125" s="209"/>
      <c r="AI125" s="209"/>
      <c r="AJ125" s="209"/>
      <c r="AK125" s="209"/>
      <c r="AL125" s="209"/>
    </row>
    <row r="126" spans="2:38" s="18" customFormat="1" x14ac:dyDescent="0.3">
      <c r="B126" s="53"/>
      <c r="C126" s="19"/>
      <c r="D126" s="20"/>
      <c r="E126" s="109"/>
      <c r="F126" s="110"/>
      <c r="G126" s="111"/>
      <c r="H126" s="112"/>
      <c r="I126" s="113"/>
      <c r="J126" s="106"/>
      <c r="K126" s="107"/>
      <c r="L126" s="208"/>
      <c r="M126" s="208"/>
      <c r="N126" s="209"/>
      <c r="O126" s="210"/>
      <c r="P126" s="211"/>
      <c r="Q126" s="210"/>
      <c r="R126" s="209"/>
      <c r="S126" s="209"/>
      <c r="T126" s="209"/>
      <c r="U126" s="108"/>
      <c r="V126" s="258"/>
      <c r="W126" s="258"/>
      <c r="X126" s="401"/>
      <c r="Y126" s="212"/>
      <c r="Z126" s="388"/>
      <c r="AA126" s="375"/>
      <c r="AB126" s="498"/>
      <c r="AC126" s="375"/>
      <c r="AD126" s="335"/>
      <c r="AE126" s="348"/>
      <c r="AF126" s="362"/>
      <c r="AG126" s="209"/>
      <c r="AH126" s="209"/>
      <c r="AI126" s="209"/>
      <c r="AJ126" s="209"/>
      <c r="AK126" s="209"/>
      <c r="AL126" s="209"/>
    </row>
    <row r="127" spans="2:38" s="18" customFormat="1" x14ac:dyDescent="0.3">
      <c r="B127" s="53"/>
      <c r="C127" s="19"/>
      <c r="D127" s="20"/>
      <c r="E127" s="109"/>
      <c r="F127" s="110"/>
      <c r="G127" s="111"/>
      <c r="H127" s="112"/>
      <c r="I127" s="113"/>
      <c r="J127" s="106"/>
      <c r="K127" s="107"/>
      <c r="L127" s="208"/>
      <c r="M127" s="208"/>
      <c r="N127" s="209"/>
      <c r="O127" s="210"/>
      <c r="P127" s="211"/>
      <c r="Q127" s="210"/>
      <c r="R127" s="209"/>
      <c r="S127" s="209"/>
      <c r="T127" s="209"/>
      <c r="U127" s="108"/>
      <c r="V127" s="258"/>
      <c r="W127" s="258"/>
      <c r="X127" s="401"/>
      <c r="Y127" s="212"/>
      <c r="Z127" s="388"/>
      <c r="AA127" s="375"/>
      <c r="AB127" s="498"/>
      <c r="AC127" s="375"/>
      <c r="AD127" s="335"/>
      <c r="AE127" s="348"/>
      <c r="AF127" s="362"/>
      <c r="AG127" s="209"/>
      <c r="AH127" s="209"/>
      <c r="AI127" s="209"/>
      <c r="AJ127" s="209"/>
      <c r="AK127" s="209"/>
      <c r="AL127" s="209"/>
    </row>
    <row r="128" spans="2:38" s="18" customFormat="1" x14ac:dyDescent="0.3">
      <c r="B128" s="53"/>
      <c r="C128" s="19"/>
      <c r="D128" s="20"/>
      <c r="E128" s="109"/>
      <c r="F128" s="110"/>
      <c r="G128" s="111"/>
      <c r="H128" s="112"/>
      <c r="I128" s="113"/>
      <c r="J128" s="106"/>
      <c r="K128" s="107"/>
      <c r="L128" s="208"/>
      <c r="M128" s="208"/>
      <c r="N128" s="209"/>
      <c r="O128" s="210"/>
      <c r="P128" s="211"/>
      <c r="Q128" s="210"/>
      <c r="R128" s="209"/>
      <c r="S128" s="209"/>
      <c r="T128" s="209"/>
      <c r="U128" s="108"/>
      <c r="V128" s="258"/>
      <c r="W128" s="258"/>
      <c r="X128" s="401"/>
      <c r="Y128" s="212"/>
      <c r="Z128" s="388"/>
      <c r="AA128" s="375"/>
      <c r="AB128" s="498"/>
      <c r="AC128" s="375"/>
      <c r="AD128" s="335"/>
      <c r="AE128" s="348"/>
      <c r="AF128" s="362"/>
      <c r="AG128" s="209"/>
      <c r="AH128" s="209"/>
      <c r="AI128" s="209"/>
      <c r="AJ128" s="209"/>
      <c r="AK128" s="209"/>
      <c r="AL128" s="209"/>
    </row>
    <row r="129" spans="1:38" s="18" customFormat="1" x14ac:dyDescent="0.3">
      <c r="B129" s="53"/>
      <c r="C129" s="19"/>
      <c r="D129" s="20"/>
      <c r="E129" s="109"/>
      <c r="F129" s="110"/>
      <c r="G129" s="111"/>
      <c r="H129" s="112"/>
      <c r="I129" s="113"/>
      <c r="J129" s="106"/>
      <c r="K129" s="107"/>
      <c r="L129" s="208"/>
      <c r="M129" s="208"/>
      <c r="N129" s="209"/>
      <c r="O129" s="210"/>
      <c r="P129" s="211"/>
      <c r="Q129" s="210"/>
      <c r="R129" s="209"/>
      <c r="S129" s="209"/>
      <c r="T129" s="209"/>
      <c r="U129" s="108"/>
      <c r="V129" s="258"/>
      <c r="W129" s="258"/>
      <c r="X129" s="401"/>
      <c r="Y129" s="212"/>
      <c r="Z129" s="388"/>
      <c r="AA129" s="375"/>
      <c r="AB129" s="498"/>
      <c r="AC129" s="375"/>
      <c r="AD129" s="335"/>
      <c r="AE129" s="348"/>
      <c r="AF129" s="362"/>
      <c r="AG129" s="209"/>
      <c r="AH129" s="209"/>
      <c r="AI129" s="209"/>
      <c r="AJ129" s="209"/>
      <c r="AK129" s="209"/>
      <c r="AL129" s="209"/>
    </row>
    <row r="130" spans="1:38" s="18" customFormat="1" x14ac:dyDescent="0.3">
      <c r="B130" s="53"/>
      <c r="C130" s="19"/>
      <c r="D130" s="20"/>
      <c r="E130" s="109"/>
      <c r="F130" s="110"/>
      <c r="G130" s="111"/>
      <c r="H130" s="112"/>
      <c r="I130" s="113"/>
      <c r="J130" s="106"/>
      <c r="K130" s="107"/>
      <c r="L130" s="208"/>
      <c r="M130" s="208"/>
      <c r="N130" s="209"/>
      <c r="O130" s="210"/>
      <c r="P130" s="211"/>
      <c r="Q130" s="210"/>
      <c r="R130" s="209"/>
      <c r="S130" s="209"/>
      <c r="T130" s="209"/>
      <c r="U130" s="108"/>
      <c r="V130" s="258"/>
      <c r="W130" s="258"/>
      <c r="X130" s="401"/>
      <c r="Y130" s="212"/>
      <c r="Z130" s="388"/>
      <c r="AA130" s="375"/>
      <c r="AB130" s="498"/>
      <c r="AC130" s="375"/>
      <c r="AD130" s="335"/>
      <c r="AE130" s="348"/>
      <c r="AF130" s="362"/>
      <c r="AG130" s="209"/>
      <c r="AH130" s="209"/>
      <c r="AI130" s="209"/>
      <c r="AJ130" s="209"/>
      <c r="AK130" s="209"/>
      <c r="AL130" s="209"/>
    </row>
    <row r="131" spans="1:38" s="18" customFormat="1" x14ac:dyDescent="0.3">
      <c r="B131" s="53"/>
      <c r="C131" s="19"/>
      <c r="D131" s="20"/>
      <c r="E131" s="109"/>
      <c r="F131" s="110"/>
      <c r="G131" s="111"/>
      <c r="H131" s="112"/>
      <c r="I131" s="113"/>
      <c r="J131" s="106"/>
      <c r="K131" s="107"/>
      <c r="L131" s="208"/>
      <c r="M131" s="208"/>
      <c r="N131" s="209"/>
      <c r="O131" s="210"/>
      <c r="P131" s="211"/>
      <c r="Q131" s="210"/>
      <c r="R131" s="209"/>
      <c r="S131" s="209"/>
      <c r="T131" s="209"/>
      <c r="U131" s="108"/>
      <c r="V131" s="258"/>
      <c r="W131" s="258"/>
      <c r="X131" s="401"/>
      <c r="Y131" s="212"/>
      <c r="Z131" s="388"/>
      <c r="AA131" s="375"/>
      <c r="AB131" s="498"/>
      <c r="AC131" s="375"/>
      <c r="AD131" s="335"/>
      <c r="AE131" s="348"/>
      <c r="AF131" s="362"/>
      <c r="AG131" s="209"/>
      <c r="AH131" s="209"/>
      <c r="AI131" s="209"/>
      <c r="AJ131" s="209"/>
      <c r="AK131" s="209"/>
      <c r="AL131" s="209"/>
    </row>
    <row r="132" spans="1:38" s="18" customFormat="1" x14ac:dyDescent="0.3">
      <c r="B132" s="53"/>
      <c r="C132" s="19"/>
      <c r="D132" s="20"/>
      <c r="E132" s="109"/>
      <c r="F132" s="110"/>
      <c r="G132" s="111"/>
      <c r="H132" s="112"/>
      <c r="I132" s="113"/>
      <c r="J132" s="106"/>
      <c r="K132" s="107"/>
      <c r="L132" s="208"/>
      <c r="M132" s="208"/>
      <c r="N132" s="209"/>
      <c r="O132" s="210"/>
      <c r="P132" s="211"/>
      <c r="Q132" s="210"/>
      <c r="R132" s="209"/>
      <c r="S132" s="209"/>
      <c r="T132" s="209"/>
      <c r="U132" s="108"/>
      <c r="V132" s="258"/>
      <c r="W132" s="258"/>
      <c r="X132" s="401"/>
      <c r="Y132" s="212"/>
      <c r="Z132" s="388"/>
      <c r="AA132" s="375"/>
      <c r="AB132" s="498"/>
      <c r="AC132" s="375"/>
      <c r="AD132" s="335"/>
      <c r="AE132" s="348"/>
      <c r="AF132" s="362"/>
      <c r="AG132" s="209"/>
      <c r="AH132" s="209"/>
      <c r="AI132" s="209"/>
      <c r="AJ132" s="209"/>
      <c r="AK132" s="209"/>
      <c r="AL132" s="209"/>
    </row>
    <row r="133" spans="1:38" s="18" customFormat="1" x14ac:dyDescent="0.3">
      <c r="B133" s="53"/>
      <c r="C133" s="23"/>
      <c r="D133" s="20"/>
      <c r="E133" s="109"/>
      <c r="F133" s="110"/>
      <c r="G133" s="111"/>
      <c r="H133" s="112"/>
      <c r="I133" s="113"/>
      <c r="J133" s="106"/>
      <c r="K133" s="107"/>
      <c r="L133" s="208"/>
      <c r="M133" s="208"/>
      <c r="N133" s="209"/>
      <c r="O133" s="210"/>
      <c r="P133" s="211"/>
      <c r="Q133" s="210"/>
      <c r="R133" s="209"/>
      <c r="S133" s="209"/>
      <c r="T133" s="209"/>
      <c r="U133" s="108"/>
      <c r="V133" s="258"/>
      <c r="W133" s="258"/>
      <c r="X133" s="401"/>
      <c r="Y133" s="212"/>
      <c r="Z133" s="388"/>
      <c r="AA133" s="375"/>
      <c r="AB133" s="498"/>
      <c r="AC133" s="375"/>
      <c r="AD133" s="335"/>
      <c r="AE133" s="348"/>
      <c r="AF133" s="362"/>
      <c r="AG133" s="209"/>
      <c r="AH133" s="209"/>
      <c r="AI133" s="209"/>
      <c r="AJ133" s="209"/>
      <c r="AK133" s="209"/>
      <c r="AL133" s="209"/>
    </row>
    <row r="134" spans="1:38" s="18" customFormat="1" x14ac:dyDescent="0.3">
      <c r="B134" s="53"/>
      <c r="C134" s="24"/>
      <c r="D134" s="20"/>
      <c r="E134" s="109"/>
      <c r="F134" s="110"/>
      <c r="G134" s="111"/>
      <c r="H134" s="112"/>
      <c r="I134" s="113"/>
      <c r="J134" s="106"/>
      <c r="K134" s="107"/>
      <c r="L134" s="208"/>
      <c r="M134" s="208"/>
      <c r="N134" s="209"/>
      <c r="O134" s="210"/>
      <c r="P134" s="211"/>
      <c r="Q134" s="210"/>
      <c r="R134" s="209"/>
      <c r="S134" s="209"/>
      <c r="T134" s="209"/>
      <c r="U134" s="108"/>
      <c r="V134" s="258"/>
      <c r="W134" s="258"/>
      <c r="X134" s="401"/>
      <c r="Y134" s="212"/>
      <c r="Z134" s="388"/>
      <c r="AA134" s="375"/>
      <c r="AB134" s="498"/>
      <c r="AC134" s="375"/>
      <c r="AD134" s="335"/>
      <c r="AE134" s="348"/>
      <c r="AF134" s="362"/>
      <c r="AG134" s="209"/>
      <c r="AH134" s="209"/>
      <c r="AI134" s="209"/>
      <c r="AJ134" s="209"/>
      <c r="AK134" s="209"/>
      <c r="AL134" s="209"/>
    </row>
    <row r="135" spans="1:38" s="18" customFormat="1" x14ac:dyDescent="0.3">
      <c r="A135" s="25"/>
      <c r="B135" s="53"/>
      <c r="C135" s="23"/>
      <c r="D135" s="20"/>
      <c r="E135" s="109"/>
      <c r="F135" s="110"/>
      <c r="G135" s="111"/>
      <c r="H135" s="112"/>
      <c r="I135" s="113"/>
      <c r="J135" s="106"/>
      <c r="K135" s="107"/>
      <c r="L135" s="208"/>
      <c r="M135" s="208"/>
      <c r="N135" s="209"/>
      <c r="O135" s="210"/>
      <c r="P135" s="211"/>
      <c r="Q135" s="210"/>
      <c r="R135" s="209"/>
      <c r="S135" s="209"/>
      <c r="T135" s="209"/>
      <c r="U135" s="108"/>
      <c r="V135" s="258"/>
      <c r="W135" s="258"/>
      <c r="X135" s="401"/>
      <c r="Y135" s="212"/>
      <c r="Z135" s="388"/>
      <c r="AA135" s="375"/>
      <c r="AB135" s="498"/>
      <c r="AC135" s="375"/>
      <c r="AD135" s="335"/>
      <c r="AE135" s="348"/>
      <c r="AF135" s="362"/>
      <c r="AG135" s="209"/>
      <c r="AH135" s="209"/>
      <c r="AI135" s="209"/>
      <c r="AJ135" s="209"/>
      <c r="AK135" s="209"/>
      <c r="AL135" s="209"/>
    </row>
    <row r="136" spans="1:38" s="18" customFormat="1" x14ac:dyDescent="0.3">
      <c r="B136" s="53"/>
      <c r="C136" s="24"/>
      <c r="D136" s="20"/>
      <c r="E136" s="109"/>
      <c r="F136" s="110"/>
      <c r="G136" s="111"/>
      <c r="H136" s="112"/>
      <c r="I136" s="113"/>
      <c r="J136" s="106"/>
      <c r="K136" s="107"/>
      <c r="L136" s="208"/>
      <c r="M136" s="208"/>
      <c r="N136" s="209"/>
      <c r="O136" s="210"/>
      <c r="P136" s="211"/>
      <c r="Q136" s="210"/>
      <c r="R136" s="209"/>
      <c r="S136" s="209"/>
      <c r="T136" s="209"/>
      <c r="U136" s="108"/>
      <c r="V136" s="258"/>
      <c r="W136" s="258"/>
      <c r="X136" s="401"/>
      <c r="Y136" s="212"/>
      <c r="Z136" s="388"/>
      <c r="AA136" s="375"/>
      <c r="AB136" s="498"/>
      <c r="AC136" s="375"/>
      <c r="AD136" s="335"/>
      <c r="AE136" s="348"/>
      <c r="AF136" s="362"/>
      <c r="AG136" s="209"/>
      <c r="AH136" s="209"/>
      <c r="AI136" s="209"/>
      <c r="AJ136" s="209"/>
      <c r="AK136" s="209"/>
      <c r="AL136" s="209"/>
    </row>
    <row r="137" spans="1:38" s="18" customFormat="1" x14ac:dyDescent="0.3">
      <c r="B137" s="53"/>
      <c r="C137" s="24"/>
      <c r="D137" s="20"/>
      <c r="E137" s="109"/>
      <c r="F137" s="110"/>
      <c r="G137" s="111"/>
      <c r="H137" s="112"/>
      <c r="I137" s="113"/>
      <c r="J137" s="106"/>
      <c r="K137" s="107"/>
      <c r="L137" s="208"/>
      <c r="M137" s="208"/>
      <c r="N137" s="209"/>
      <c r="O137" s="210"/>
      <c r="P137" s="211"/>
      <c r="Q137" s="210"/>
      <c r="R137" s="209"/>
      <c r="S137" s="209"/>
      <c r="T137" s="209"/>
      <c r="U137" s="108"/>
      <c r="V137" s="258"/>
      <c r="W137" s="258"/>
      <c r="X137" s="401"/>
      <c r="Y137" s="212"/>
      <c r="Z137" s="388"/>
      <c r="AA137" s="375"/>
      <c r="AB137" s="498"/>
      <c r="AC137" s="375"/>
      <c r="AD137" s="335"/>
      <c r="AE137" s="348"/>
      <c r="AF137" s="362"/>
      <c r="AG137" s="209"/>
      <c r="AH137" s="209"/>
      <c r="AI137" s="209"/>
      <c r="AJ137" s="209"/>
      <c r="AK137" s="209"/>
      <c r="AL137" s="209"/>
    </row>
    <row r="138" spans="1:38" s="18" customFormat="1" x14ac:dyDescent="0.3">
      <c r="B138" s="53"/>
      <c r="C138" s="19"/>
      <c r="D138" s="20"/>
      <c r="E138" s="109"/>
      <c r="F138" s="110"/>
      <c r="G138" s="111"/>
      <c r="H138" s="112"/>
      <c r="I138" s="113"/>
      <c r="J138" s="106"/>
      <c r="K138" s="107"/>
      <c r="L138" s="208"/>
      <c r="M138" s="208"/>
      <c r="N138" s="209"/>
      <c r="O138" s="210"/>
      <c r="P138" s="211"/>
      <c r="Q138" s="210"/>
      <c r="R138" s="209"/>
      <c r="S138" s="209"/>
      <c r="T138" s="209"/>
      <c r="U138" s="108"/>
      <c r="V138" s="258"/>
      <c r="W138" s="258"/>
      <c r="X138" s="401"/>
      <c r="Y138" s="212"/>
      <c r="Z138" s="388"/>
      <c r="AA138" s="375"/>
      <c r="AB138" s="498"/>
      <c r="AC138" s="375"/>
      <c r="AD138" s="335"/>
      <c r="AE138" s="348"/>
      <c r="AF138" s="362"/>
      <c r="AG138" s="209"/>
      <c r="AH138" s="209"/>
      <c r="AI138" s="209"/>
      <c r="AJ138" s="209"/>
      <c r="AK138" s="209"/>
      <c r="AL138" s="209"/>
    </row>
    <row r="139" spans="1:38" s="18" customFormat="1" x14ac:dyDescent="0.3">
      <c r="B139" s="53"/>
      <c r="C139" s="19"/>
      <c r="D139" s="20"/>
      <c r="E139" s="109"/>
      <c r="F139" s="110"/>
      <c r="G139" s="111"/>
      <c r="H139" s="112"/>
      <c r="I139" s="113"/>
      <c r="J139" s="106"/>
      <c r="K139" s="107"/>
      <c r="L139" s="208"/>
      <c r="M139" s="208"/>
      <c r="N139" s="209"/>
      <c r="O139" s="210"/>
      <c r="P139" s="211"/>
      <c r="Q139" s="210"/>
      <c r="R139" s="209"/>
      <c r="S139" s="209"/>
      <c r="T139" s="209"/>
      <c r="U139" s="108"/>
      <c r="V139" s="258"/>
      <c r="W139" s="258"/>
      <c r="X139" s="401"/>
      <c r="Y139" s="212"/>
      <c r="Z139" s="388"/>
      <c r="AA139" s="375"/>
      <c r="AB139" s="498"/>
      <c r="AC139" s="375"/>
      <c r="AD139" s="335"/>
      <c r="AE139" s="348"/>
      <c r="AF139" s="362"/>
      <c r="AG139" s="209"/>
      <c r="AH139" s="209"/>
      <c r="AI139" s="209"/>
      <c r="AJ139" s="209"/>
      <c r="AK139" s="209"/>
      <c r="AL139" s="209"/>
    </row>
    <row r="140" spans="1:38" s="18" customFormat="1" x14ac:dyDescent="0.3">
      <c r="B140" s="53"/>
      <c r="C140" s="19"/>
      <c r="D140" s="20"/>
      <c r="E140" s="109"/>
      <c r="F140" s="110"/>
      <c r="G140" s="111"/>
      <c r="H140" s="112"/>
      <c r="I140" s="113"/>
      <c r="J140" s="106"/>
      <c r="K140" s="107"/>
      <c r="L140" s="208"/>
      <c r="M140" s="208"/>
      <c r="N140" s="209"/>
      <c r="O140" s="210"/>
      <c r="P140" s="211"/>
      <c r="Q140" s="210"/>
      <c r="R140" s="209"/>
      <c r="S140" s="209"/>
      <c r="T140" s="209"/>
      <c r="U140" s="108"/>
      <c r="V140" s="258"/>
      <c r="W140" s="258"/>
      <c r="X140" s="401"/>
      <c r="Y140" s="212"/>
      <c r="Z140" s="388"/>
      <c r="AA140" s="375"/>
      <c r="AB140" s="498"/>
      <c r="AC140" s="375"/>
      <c r="AD140" s="335"/>
      <c r="AE140" s="348"/>
      <c r="AF140" s="362"/>
      <c r="AG140" s="209"/>
      <c r="AH140" s="209"/>
      <c r="AI140" s="209"/>
      <c r="AJ140" s="209"/>
      <c r="AK140" s="209"/>
      <c r="AL140" s="209"/>
    </row>
    <row r="141" spans="1:38" s="18" customFormat="1" x14ac:dyDescent="0.3">
      <c r="B141" s="53"/>
      <c r="C141" s="19"/>
      <c r="D141" s="20"/>
      <c r="E141" s="109"/>
      <c r="F141" s="110"/>
      <c r="G141" s="111"/>
      <c r="H141" s="112"/>
      <c r="I141" s="113"/>
      <c r="J141" s="106"/>
      <c r="K141" s="107"/>
      <c r="L141" s="208"/>
      <c r="M141" s="208"/>
      <c r="N141" s="209"/>
      <c r="O141" s="210"/>
      <c r="P141" s="211"/>
      <c r="Q141" s="210"/>
      <c r="R141" s="209"/>
      <c r="S141" s="209"/>
      <c r="T141" s="209"/>
      <c r="U141" s="108"/>
      <c r="V141" s="258"/>
      <c r="W141" s="258"/>
      <c r="X141" s="401"/>
      <c r="Y141" s="212"/>
      <c r="Z141" s="388"/>
      <c r="AA141" s="375"/>
      <c r="AB141" s="498"/>
      <c r="AC141" s="375"/>
      <c r="AD141" s="335"/>
      <c r="AE141" s="348"/>
      <c r="AF141" s="362"/>
      <c r="AG141" s="209"/>
      <c r="AH141" s="209"/>
      <c r="AI141" s="209"/>
      <c r="AJ141" s="209"/>
      <c r="AK141" s="209"/>
      <c r="AL141" s="209"/>
    </row>
    <row r="142" spans="1:38" s="18" customFormat="1" x14ac:dyDescent="0.3">
      <c r="B142" s="53"/>
      <c r="C142" s="19"/>
      <c r="D142" s="20"/>
      <c r="E142" s="109"/>
      <c r="F142" s="110"/>
      <c r="G142" s="111"/>
      <c r="H142" s="112"/>
      <c r="I142" s="113"/>
      <c r="J142" s="106"/>
      <c r="K142" s="107"/>
      <c r="L142" s="208"/>
      <c r="M142" s="208"/>
      <c r="N142" s="209"/>
      <c r="O142" s="210"/>
      <c r="P142" s="211"/>
      <c r="Q142" s="210"/>
      <c r="R142" s="209"/>
      <c r="S142" s="209"/>
      <c r="T142" s="209"/>
      <c r="U142" s="108"/>
      <c r="V142" s="258"/>
      <c r="W142" s="258"/>
      <c r="X142" s="401"/>
      <c r="Y142" s="212"/>
      <c r="Z142" s="388"/>
      <c r="AA142" s="375"/>
      <c r="AB142" s="498"/>
      <c r="AC142" s="375"/>
      <c r="AD142" s="335"/>
      <c r="AE142" s="348"/>
      <c r="AF142" s="362"/>
      <c r="AG142" s="209"/>
      <c r="AH142" s="209"/>
      <c r="AI142" s="209"/>
      <c r="AJ142" s="209"/>
      <c r="AK142" s="209"/>
      <c r="AL142" s="209"/>
    </row>
    <row r="143" spans="1:38" s="18" customFormat="1" x14ac:dyDescent="0.3">
      <c r="B143" s="53"/>
      <c r="C143" s="19"/>
      <c r="D143" s="20"/>
      <c r="E143" s="109"/>
      <c r="F143" s="110"/>
      <c r="G143" s="111"/>
      <c r="H143" s="112"/>
      <c r="I143" s="113"/>
      <c r="J143" s="106"/>
      <c r="K143" s="107"/>
      <c r="L143" s="208"/>
      <c r="M143" s="208"/>
      <c r="N143" s="209"/>
      <c r="O143" s="210"/>
      <c r="P143" s="211"/>
      <c r="Q143" s="210"/>
      <c r="R143" s="209"/>
      <c r="S143" s="209"/>
      <c r="T143" s="209"/>
      <c r="U143" s="108"/>
      <c r="V143" s="258"/>
      <c r="W143" s="258"/>
      <c r="X143" s="401"/>
      <c r="Y143" s="212"/>
      <c r="Z143" s="388"/>
      <c r="AA143" s="375"/>
      <c r="AB143" s="498"/>
      <c r="AC143" s="375"/>
      <c r="AD143" s="335"/>
      <c r="AE143" s="348"/>
      <c r="AF143" s="362"/>
      <c r="AG143" s="209"/>
      <c r="AH143" s="209"/>
      <c r="AI143" s="209"/>
      <c r="AJ143" s="209"/>
      <c r="AK143" s="209"/>
      <c r="AL143" s="209"/>
    </row>
    <row r="144" spans="1:38" s="18" customFormat="1" x14ac:dyDescent="0.3">
      <c r="B144" s="53"/>
      <c r="C144" s="19"/>
      <c r="D144" s="20"/>
      <c r="E144" s="109"/>
      <c r="F144" s="110"/>
      <c r="G144" s="111"/>
      <c r="H144" s="112"/>
      <c r="I144" s="113"/>
      <c r="J144" s="106"/>
      <c r="K144" s="107"/>
      <c r="L144" s="208"/>
      <c r="M144" s="208"/>
      <c r="N144" s="209"/>
      <c r="O144" s="210"/>
      <c r="P144" s="211"/>
      <c r="Q144" s="210"/>
      <c r="R144" s="209"/>
      <c r="S144" s="209"/>
      <c r="T144" s="209"/>
      <c r="U144" s="108"/>
      <c r="V144" s="258"/>
      <c r="W144" s="258"/>
      <c r="X144" s="401"/>
      <c r="Y144" s="212"/>
      <c r="Z144" s="388"/>
      <c r="AA144" s="375"/>
      <c r="AB144" s="498"/>
      <c r="AC144" s="375"/>
      <c r="AD144" s="335"/>
      <c r="AE144" s="348"/>
      <c r="AF144" s="362"/>
      <c r="AG144" s="209"/>
      <c r="AH144" s="209"/>
      <c r="AI144" s="209"/>
      <c r="AJ144" s="209"/>
      <c r="AK144" s="209"/>
      <c r="AL144" s="209"/>
    </row>
    <row r="145" spans="1:38" s="18" customFormat="1" x14ac:dyDescent="0.3">
      <c r="B145" s="53"/>
      <c r="C145" s="19"/>
      <c r="D145" s="20"/>
      <c r="E145" s="109"/>
      <c r="F145" s="110"/>
      <c r="G145" s="111"/>
      <c r="H145" s="112"/>
      <c r="I145" s="113"/>
      <c r="J145" s="106"/>
      <c r="K145" s="107"/>
      <c r="L145" s="208"/>
      <c r="M145" s="208"/>
      <c r="N145" s="209"/>
      <c r="O145" s="210"/>
      <c r="P145" s="211"/>
      <c r="Q145" s="210"/>
      <c r="R145" s="209"/>
      <c r="S145" s="209"/>
      <c r="T145" s="209"/>
      <c r="U145" s="108"/>
      <c r="V145" s="258"/>
      <c r="W145" s="258"/>
      <c r="X145" s="401"/>
      <c r="Y145" s="212"/>
      <c r="Z145" s="388"/>
      <c r="AA145" s="375"/>
      <c r="AB145" s="498"/>
      <c r="AC145" s="375"/>
      <c r="AD145" s="335"/>
      <c r="AE145" s="348"/>
      <c r="AF145" s="362"/>
      <c r="AG145" s="209"/>
      <c r="AH145" s="209"/>
      <c r="AI145" s="209"/>
      <c r="AJ145" s="209"/>
      <c r="AK145" s="209"/>
      <c r="AL145" s="209"/>
    </row>
    <row r="146" spans="1:38" s="18" customFormat="1" x14ac:dyDescent="0.3">
      <c r="B146" s="53"/>
      <c r="C146" s="19"/>
      <c r="D146" s="20"/>
      <c r="E146" s="109"/>
      <c r="F146" s="110"/>
      <c r="G146" s="111"/>
      <c r="H146" s="112"/>
      <c r="I146" s="113"/>
      <c r="J146" s="106"/>
      <c r="K146" s="107"/>
      <c r="L146" s="208"/>
      <c r="M146" s="208"/>
      <c r="N146" s="209"/>
      <c r="O146" s="210"/>
      <c r="P146" s="211"/>
      <c r="Q146" s="210"/>
      <c r="R146" s="209"/>
      <c r="S146" s="209"/>
      <c r="T146" s="209"/>
      <c r="U146" s="108"/>
      <c r="V146" s="258"/>
      <c r="W146" s="258"/>
      <c r="X146" s="401"/>
      <c r="Y146" s="212"/>
      <c r="Z146" s="388"/>
      <c r="AA146" s="375"/>
      <c r="AB146" s="498"/>
      <c r="AC146" s="375"/>
      <c r="AD146" s="335"/>
      <c r="AE146" s="348"/>
      <c r="AF146" s="362"/>
      <c r="AG146" s="209"/>
      <c r="AH146" s="209"/>
      <c r="AI146" s="209"/>
      <c r="AJ146" s="209"/>
      <c r="AK146" s="209"/>
      <c r="AL146" s="209"/>
    </row>
    <row r="147" spans="1:38" s="18" customFormat="1" x14ac:dyDescent="0.3">
      <c r="A147" s="25"/>
      <c r="B147" s="53"/>
      <c r="C147" s="26"/>
      <c r="D147" s="20"/>
      <c r="E147" s="109"/>
      <c r="F147" s="110"/>
      <c r="G147" s="111"/>
      <c r="H147" s="112"/>
      <c r="I147" s="113"/>
      <c r="J147" s="106"/>
      <c r="K147" s="107"/>
      <c r="L147" s="208"/>
      <c r="M147" s="208"/>
      <c r="N147" s="209"/>
      <c r="O147" s="210"/>
      <c r="P147" s="211"/>
      <c r="Q147" s="210"/>
      <c r="R147" s="209"/>
      <c r="S147" s="209"/>
      <c r="T147" s="209"/>
      <c r="U147" s="108"/>
      <c r="V147" s="258"/>
      <c r="W147" s="258"/>
      <c r="X147" s="401"/>
      <c r="Y147" s="212"/>
      <c r="Z147" s="388"/>
      <c r="AA147" s="375"/>
      <c r="AB147" s="498"/>
      <c r="AC147" s="375"/>
      <c r="AD147" s="335"/>
      <c r="AE147" s="348"/>
      <c r="AF147" s="362"/>
      <c r="AG147" s="209"/>
      <c r="AH147" s="209"/>
      <c r="AI147" s="209"/>
      <c r="AJ147" s="209"/>
      <c r="AK147" s="209"/>
      <c r="AL147" s="209"/>
    </row>
    <row r="148" spans="1:38" s="18" customFormat="1" x14ac:dyDescent="0.3">
      <c r="B148" s="53"/>
      <c r="C148" s="27"/>
      <c r="D148" s="20"/>
      <c r="E148" s="109"/>
      <c r="F148" s="110"/>
      <c r="G148" s="111"/>
      <c r="H148" s="112"/>
      <c r="I148" s="113"/>
      <c r="J148" s="106"/>
      <c r="K148" s="107"/>
      <c r="L148" s="208"/>
      <c r="M148" s="208"/>
      <c r="N148" s="209"/>
      <c r="O148" s="210"/>
      <c r="P148" s="211"/>
      <c r="Q148" s="210"/>
      <c r="R148" s="209"/>
      <c r="S148" s="209"/>
      <c r="T148" s="209"/>
      <c r="U148" s="108"/>
      <c r="V148" s="258"/>
      <c r="W148" s="258"/>
      <c r="X148" s="401"/>
      <c r="Y148" s="212"/>
      <c r="Z148" s="388"/>
      <c r="AA148" s="375"/>
      <c r="AB148" s="498"/>
      <c r="AC148" s="375"/>
      <c r="AD148" s="335"/>
      <c r="AE148" s="348"/>
      <c r="AF148" s="362"/>
      <c r="AG148" s="209"/>
      <c r="AH148" s="209"/>
      <c r="AI148" s="209"/>
      <c r="AJ148" s="209"/>
      <c r="AK148" s="209"/>
      <c r="AL148" s="209"/>
    </row>
    <row r="149" spans="1:38" s="18" customFormat="1" x14ac:dyDescent="0.3">
      <c r="B149" s="53"/>
      <c r="C149" s="27"/>
      <c r="D149" s="20"/>
      <c r="E149" s="109"/>
      <c r="F149" s="110"/>
      <c r="G149" s="111"/>
      <c r="H149" s="112"/>
      <c r="I149" s="113"/>
      <c r="J149" s="106"/>
      <c r="K149" s="107"/>
      <c r="L149" s="208"/>
      <c r="M149" s="208"/>
      <c r="N149" s="209"/>
      <c r="O149" s="210"/>
      <c r="P149" s="211"/>
      <c r="Q149" s="210"/>
      <c r="R149" s="209"/>
      <c r="S149" s="209"/>
      <c r="T149" s="209"/>
      <c r="U149" s="108"/>
      <c r="V149" s="258"/>
      <c r="W149" s="258"/>
      <c r="X149" s="401"/>
      <c r="Y149" s="212"/>
      <c r="Z149" s="388"/>
      <c r="AA149" s="375"/>
      <c r="AB149" s="498"/>
      <c r="AC149" s="375"/>
      <c r="AD149" s="335"/>
      <c r="AE149" s="348"/>
      <c r="AF149" s="362"/>
      <c r="AG149" s="209"/>
      <c r="AH149" s="209"/>
      <c r="AI149" s="209"/>
      <c r="AJ149" s="209"/>
      <c r="AK149" s="209"/>
      <c r="AL149" s="209"/>
    </row>
    <row r="150" spans="1:38" s="18" customFormat="1" x14ac:dyDescent="0.3">
      <c r="B150" s="53"/>
      <c r="C150" s="27"/>
      <c r="D150" s="20"/>
      <c r="E150" s="109"/>
      <c r="F150" s="110"/>
      <c r="G150" s="111"/>
      <c r="H150" s="112"/>
      <c r="I150" s="113"/>
      <c r="J150" s="106"/>
      <c r="K150" s="107"/>
      <c r="L150" s="208"/>
      <c r="M150" s="208"/>
      <c r="N150" s="209"/>
      <c r="O150" s="210"/>
      <c r="P150" s="211"/>
      <c r="Q150" s="210"/>
      <c r="R150" s="209"/>
      <c r="S150" s="209"/>
      <c r="T150" s="209"/>
      <c r="U150" s="108"/>
      <c r="V150" s="258"/>
      <c r="W150" s="258"/>
      <c r="X150" s="401"/>
      <c r="Y150" s="212"/>
      <c r="Z150" s="388"/>
      <c r="AA150" s="375"/>
      <c r="AB150" s="498"/>
      <c r="AC150" s="375"/>
      <c r="AD150" s="335"/>
      <c r="AE150" s="348"/>
      <c r="AF150" s="362"/>
      <c r="AG150" s="209"/>
      <c r="AH150" s="209"/>
      <c r="AI150" s="209"/>
      <c r="AJ150" s="209"/>
      <c r="AK150" s="209"/>
      <c r="AL150" s="209"/>
    </row>
    <row r="151" spans="1:38" s="18" customFormat="1" x14ac:dyDescent="0.3">
      <c r="B151" s="53"/>
      <c r="C151" s="19"/>
      <c r="D151" s="20"/>
      <c r="E151" s="109"/>
      <c r="F151" s="110"/>
      <c r="G151" s="111"/>
      <c r="H151" s="112"/>
      <c r="I151" s="113"/>
      <c r="J151" s="106"/>
      <c r="K151" s="107"/>
      <c r="L151" s="208"/>
      <c r="M151" s="208"/>
      <c r="N151" s="209"/>
      <c r="O151" s="210"/>
      <c r="P151" s="211"/>
      <c r="Q151" s="210"/>
      <c r="R151" s="209"/>
      <c r="S151" s="209"/>
      <c r="T151" s="209"/>
      <c r="U151" s="108"/>
      <c r="V151" s="258"/>
      <c r="W151" s="258"/>
      <c r="X151" s="401"/>
      <c r="Y151" s="212"/>
      <c r="Z151" s="388"/>
      <c r="AA151" s="375"/>
      <c r="AB151" s="498"/>
      <c r="AC151" s="375"/>
      <c r="AD151" s="335"/>
      <c r="AE151" s="348"/>
      <c r="AF151" s="362"/>
      <c r="AG151" s="209"/>
      <c r="AH151" s="209"/>
      <c r="AI151" s="209"/>
      <c r="AJ151" s="209"/>
      <c r="AK151" s="209"/>
      <c r="AL151" s="209"/>
    </row>
    <row r="152" spans="1:38" s="18" customFormat="1" x14ac:dyDescent="0.3">
      <c r="B152" s="53"/>
      <c r="C152" s="19"/>
      <c r="D152" s="20"/>
      <c r="E152" s="109"/>
      <c r="F152" s="110"/>
      <c r="G152" s="111"/>
      <c r="H152" s="112"/>
      <c r="I152" s="113"/>
      <c r="J152" s="106"/>
      <c r="K152" s="107"/>
      <c r="L152" s="208"/>
      <c r="M152" s="208"/>
      <c r="N152" s="209"/>
      <c r="O152" s="210"/>
      <c r="P152" s="211"/>
      <c r="Q152" s="210"/>
      <c r="R152" s="209"/>
      <c r="S152" s="209"/>
      <c r="T152" s="209"/>
      <c r="U152" s="108"/>
      <c r="V152" s="258"/>
      <c r="W152" s="258"/>
      <c r="X152" s="401"/>
      <c r="Y152" s="212"/>
      <c r="Z152" s="388"/>
      <c r="AA152" s="375"/>
      <c r="AB152" s="498"/>
      <c r="AC152" s="375"/>
      <c r="AD152" s="335"/>
      <c r="AE152" s="348"/>
      <c r="AF152" s="362"/>
      <c r="AG152" s="209"/>
      <c r="AH152" s="209"/>
      <c r="AI152" s="209"/>
      <c r="AJ152" s="209"/>
      <c r="AK152" s="209"/>
      <c r="AL152" s="209"/>
    </row>
    <row r="153" spans="1:38" s="18" customFormat="1" x14ac:dyDescent="0.3">
      <c r="B153" s="53"/>
      <c r="C153" s="19"/>
      <c r="D153" s="20"/>
      <c r="E153" s="109"/>
      <c r="F153" s="110"/>
      <c r="G153" s="111"/>
      <c r="H153" s="112"/>
      <c r="I153" s="113"/>
      <c r="J153" s="106"/>
      <c r="K153" s="107"/>
      <c r="L153" s="208"/>
      <c r="M153" s="208"/>
      <c r="N153" s="209"/>
      <c r="O153" s="210"/>
      <c r="P153" s="211"/>
      <c r="Q153" s="210"/>
      <c r="R153" s="209"/>
      <c r="S153" s="209"/>
      <c r="T153" s="209"/>
      <c r="U153" s="108"/>
      <c r="V153" s="258"/>
      <c r="W153" s="258"/>
      <c r="X153" s="401"/>
      <c r="Y153" s="212"/>
      <c r="Z153" s="388"/>
      <c r="AA153" s="375"/>
      <c r="AB153" s="498"/>
      <c r="AC153" s="375"/>
      <c r="AD153" s="335"/>
      <c r="AE153" s="348"/>
      <c r="AF153" s="362"/>
      <c r="AG153" s="209"/>
      <c r="AH153" s="209"/>
      <c r="AI153" s="209"/>
      <c r="AJ153" s="209"/>
      <c r="AK153" s="209"/>
      <c r="AL153" s="209"/>
    </row>
    <row r="154" spans="1:38" s="18" customFormat="1" x14ac:dyDescent="0.3">
      <c r="B154" s="53"/>
      <c r="C154" s="19"/>
      <c r="D154" s="20"/>
      <c r="E154" s="109"/>
      <c r="F154" s="110"/>
      <c r="G154" s="111"/>
      <c r="H154" s="112"/>
      <c r="I154" s="113"/>
      <c r="J154" s="106"/>
      <c r="K154" s="107"/>
      <c r="L154" s="208"/>
      <c r="M154" s="208"/>
      <c r="N154" s="209"/>
      <c r="O154" s="210"/>
      <c r="P154" s="211"/>
      <c r="Q154" s="210"/>
      <c r="R154" s="209"/>
      <c r="S154" s="209"/>
      <c r="T154" s="209"/>
      <c r="U154" s="108"/>
      <c r="V154" s="258"/>
      <c r="W154" s="258"/>
      <c r="X154" s="401"/>
      <c r="Y154" s="212"/>
      <c r="Z154" s="388"/>
      <c r="AA154" s="375"/>
      <c r="AB154" s="498"/>
      <c r="AC154" s="375"/>
      <c r="AD154" s="335"/>
      <c r="AE154" s="348"/>
      <c r="AF154" s="362"/>
      <c r="AG154" s="209"/>
      <c r="AH154" s="209"/>
      <c r="AI154" s="209"/>
      <c r="AJ154" s="209"/>
      <c r="AK154" s="209"/>
      <c r="AL154" s="209"/>
    </row>
    <row r="155" spans="1:38" s="18" customFormat="1" x14ac:dyDescent="0.3">
      <c r="B155" s="53"/>
      <c r="C155" s="19"/>
      <c r="D155" s="20"/>
      <c r="E155" s="109"/>
      <c r="F155" s="110"/>
      <c r="G155" s="111"/>
      <c r="H155" s="112"/>
      <c r="I155" s="113"/>
      <c r="J155" s="106"/>
      <c r="K155" s="107"/>
      <c r="L155" s="208"/>
      <c r="M155" s="208"/>
      <c r="N155" s="209"/>
      <c r="O155" s="210"/>
      <c r="P155" s="211"/>
      <c r="Q155" s="210"/>
      <c r="R155" s="209"/>
      <c r="S155" s="209"/>
      <c r="T155" s="209"/>
      <c r="U155" s="108"/>
      <c r="V155" s="258"/>
      <c r="W155" s="258"/>
      <c r="X155" s="401"/>
      <c r="Y155" s="212"/>
      <c r="Z155" s="388"/>
      <c r="AA155" s="375"/>
      <c r="AB155" s="498"/>
      <c r="AC155" s="375"/>
      <c r="AD155" s="335"/>
      <c r="AE155" s="348"/>
      <c r="AF155" s="362"/>
      <c r="AG155" s="209"/>
      <c r="AH155" s="209"/>
      <c r="AI155" s="209"/>
      <c r="AJ155" s="209"/>
      <c r="AK155" s="209"/>
      <c r="AL155" s="209"/>
    </row>
    <row r="156" spans="1:38" s="18" customFormat="1" x14ac:dyDescent="0.3">
      <c r="B156" s="53"/>
      <c r="C156" s="19"/>
      <c r="D156" s="20"/>
      <c r="E156" s="109"/>
      <c r="F156" s="110"/>
      <c r="G156" s="111"/>
      <c r="H156" s="112"/>
      <c r="I156" s="113"/>
      <c r="J156" s="106"/>
      <c r="K156" s="107"/>
      <c r="L156" s="208"/>
      <c r="M156" s="208"/>
      <c r="N156" s="209"/>
      <c r="O156" s="210"/>
      <c r="P156" s="211"/>
      <c r="Q156" s="210"/>
      <c r="R156" s="209"/>
      <c r="S156" s="209"/>
      <c r="T156" s="209"/>
      <c r="U156" s="108"/>
      <c r="V156" s="258"/>
      <c r="W156" s="258"/>
      <c r="X156" s="401"/>
      <c r="Y156" s="212"/>
      <c r="Z156" s="388"/>
      <c r="AA156" s="375"/>
      <c r="AB156" s="498"/>
      <c r="AC156" s="375"/>
      <c r="AD156" s="335"/>
      <c r="AE156" s="348"/>
      <c r="AF156" s="362"/>
      <c r="AG156" s="209"/>
      <c r="AH156" s="209"/>
      <c r="AI156" s="209"/>
      <c r="AJ156" s="209"/>
      <c r="AK156" s="209"/>
      <c r="AL156" s="209"/>
    </row>
    <row r="157" spans="1:38" s="18" customFormat="1" x14ac:dyDescent="0.3">
      <c r="B157" s="53"/>
      <c r="C157" s="19"/>
      <c r="D157" s="20"/>
      <c r="E157" s="109"/>
      <c r="F157" s="110"/>
      <c r="G157" s="111"/>
      <c r="H157" s="112"/>
      <c r="I157" s="113"/>
      <c r="J157" s="106"/>
      <c r="K157" s="107"/>
      <c r="L157" s="208"/>
      <c r="M157" s="208"/>
      <c r="N157" s="209"/>
      <c r="O157" s="210"/>
      <c r="P157" s="211"/>
      <c r="Q157" s="210"/>
      <c r="R157" s="209"/>
      <c r="S157" s="209"/>
      <c r="T157" s="209"/>
      <c r="U157" s="108"/>
      <c r="V157" s="258"/>
      <c r="W157" s="258"/>
      <c r="X157" s="401"/>
      <c r="Y157" s="212"/>
      <c r="Z157" s="388"/>
      <c r="AA157" s="375"/>
      <c r="AB157" s="498"/>
      <c r="AC157" s="375"/>
      <c r="AD157" s="335"/>
      <c r="AE157" s="348"/>
      <c r="AF157" s="362"/>
      <c r="AG157" s="209"/>
      <c r="AH157" s="209"/>
      <c r="AI157" s="209"/>
      <c r="AJ157" s="209"/>
      <c r="AK157" s="209"/>
      <c r="AL157" s="209"/>
    </row>
    <row r="158" spans="1:38" s="18" customFormat="1" x14ac:dyDescent="0.3">
      <c r="B158" s="53"/>
      <c r="C158" s="19"/>
      <c r="D158" s="20"/>
      <c r="E158" s="109"/>
      <c r="F158" s="110"/>
      <c r="G158" s="111"/>
      <c r="H158" s="112"/>
      <c r="I158" s="113"/>
      <c r="J158" s="106"/>
      <c r="K158" s="107"/>
      <c r="L158" s="208"/>
      <c r="M158" s="208"/>
      <c r="N158" s="209"/>
      <c r="O158" s="210"/>
      <c r="P158" s="211"/>
      <c r="Q158" s="210"/>
      <c r="R158" s="209"/>
      <c r="S158" s="209"/>
      <c r="T158" s="209"/>
      <c r="U158" s="108"/>
      <c r="V158" s="258"/>
      <c r="W158" s="258"/>
      <c r="X158" s="401"/>
      <c r="Y158" s="212"/>
      <c r="Z158" s="388"/>
      <c r="AA158" s="375"/>
      <c r="AB158" s="498"/>
      <c r="AC158" s="375"/>
      <c r="AD158" s="335"/>
      <c r="AE158" s="348"/>
      <c r="AF158" s="362"/>
      <c r="AG158" s="209"/>
      <c r="AH158" s="209"/>
      <c r="AI158" s="209"/>
      <c r="AJ158" s="209"/>
      <c r="AK158" s="209"/>
      <c r="AL158" s="209"/>
    </row>
    <row r="159" spans="1:38" s="18" customFormat="1" x14ac:dyDescent="0.3">
      <c r="B159" s="53"/>
      <c r="C159" s="19"/>
      <c r="D159" s="20"/>
      <c r="E159" s="109"/>
      <c r="F159" s="110"/>
      <c r="G159" s="111"/>
      <c r="H159" s="112"/>
      <c r="I159" s="113"/>
      <c r="J159" s="106"/>
      <c r="K159" s="107"/>
      <c r="L159" s="208"/>
      <c r="M159" s="208"/>
      <c r="N159" s="209"/>
      <c r="O159" s="210"/>
      <c r="P159" s="211"/>
      <c r="Q159" s="210"/>
      <c r="R159" s="209"/>
      <c r="S159" s="209"/>
      <c r="T159" s="209"/>
      <c r="U159" s="108"/>
      <c r="V159" s="258"/>
      <c r="W159" s="258"/>
      <c r="X159" s="401"/>
      <c r="Y159" s="212"/>
      <c r="Z159" s="388"/>
      <c r="AA159" s="375"/>
      <c r="AB159" s="498"/>
      <c r="AC159" s="375"/>
      <c r="AD159" s="335"/>
      <c r="AE159" s="348"/>
      <c r="AF159" s="362"/>
      <c r="AG159" s="209"/>
      <c r="AH159" s="209"/>
      <c r="AI159" s="209"/>
      <c r="AJ159" s="209"/>
      <c r="AK159" s="209"/>
      <c r="AL159" s="209"/>
    </row>
    <row r="160" spans="1:38" s="18" customFormat="1" x14ac:dyDescent="0.3">
      <c r="B160" s="53"/>
      <c r="C160" s="19"/>
      <c r="D160" s="20"/>
      <c r="E160" s="109"/>
      <c r="F160" s="110"/>
      <c r="G160" s="111"/>
      <c r="H160" s="112"/>
      <c r="I160" s="113"/>
      <c r="J160" s="106"/>
      <c r="K160" s="107"/>
      <c r="L160" s="208"/>
      <c r="M160" s="208"/>
      <c r="N160" s="209"/>
      <c r="O160" s="210"/>
      <c r="P160" s="211"/>
      <c r="Q160" s="210"/>
      <c r="R160" s="209"/>
      <c r="S160" s="209"/>
      <c r="T160" s="209"/>
      <c r="U160" s="108"/>
      <c r="V160" s="258"/>
      <c r="W160" s="258"/>
      <c r="X160" s="401"/>
      <c r="Y160" s="212"/>
      <c r="Z160" s="388"/>
      <c r="AA160" s="375"/>
      <c r="AB160" s="498"/>
      <c r="AC160" s="375"/>
      <c r="AD160" s="335"/>
      <c r="AE160" s="348"/>
      <c r="AF160" s="362"/>
      <c r="AG160" s="209"/>
      <c r="AH160" s="209"/>
      <c r="AI160" s="209"/>
      <c r="AJ160" s="209"/>
      <c r="AK160" s="209"/>
      <c r="AL160" s="209"/>
    </row>
    <row r="161" spans="2:38" s="18" customFormat="1" x14ac:dyDescent="0.3">
      <c r="B161" s="53"/>
      <c r="C161" s="19"/>
      <c r="D161" s="20"/>
      <c r="E161" s="109"/>
      <c r="F161" s="110"/>
      <c r="G161" s="111"/>
      <c r="H161" s="112"/>
      <c r="I161" s="113"/>
      <c r="J161" s="106"/>
      <c r="K161" s="107"/>
      <c r="L161" s="208"/>
      <c r="M161" s="208"/>
      <c r="N161" s="209"/>
      <c r="O161" s="210"/>
      <c r="P161" s="211"/>
      <c r="Q161" s="210"/>
      <c r="R161" s="209"/>
      <c r="S161" s="209"/>
      <c r="T161" s="209"/>
      <c r="U161" s="108"/>
      <c r="V161" s="258"/>
      <c r="W161" s="258"/>
      <c r="X161" s="401"/>
      <c r="Y161" s="212"/>
      <c r="Z161" s="388"/>
      <c r="AA161" s="375"/>
      <c r="AB161" s="498"/>
      <c r="AC161" s="375"/>
      <c r="AD161" s="335"/>
      <c r="AE161" s="348"/>
      <c r="AF161" s="362"/>
      <c r="AG161" s="209"/>
      <c r="AH161" s="209"/>
      <c r="AI161" s="209"/>
      <c r="AJ161" s="209"/>
      <c r="AK161" s="209"/>
      <c r="AL161" s="209"/>
    </row>
    <row r="162" spans="2:38" s="18" customFormat="1" x14ac:dyDescent="0.3">
      <c r="B162" s="53"/>
      <c r="C162" s="19"/>
      <c r="D162" s="20"/>
      <c r="E162" s="109"/>
      <c r="F162" s="110"/>
      <c r="G162" s="111"/>
      <c r="H162" s="112"/>
      <c r="I162" s="113"/>
      <c r="J162" s="106"/>
      <c r="K162" s="107"/>
      <c r="L162" s="208"/>
      <c r="M162" s="208"/>
      <c r="N162" s="209"/>
      <c r="O162" s="210"/>
      <c r="P162" s="211"/>
      <c r="Q162" s="210"/>
      <c r="R162" s="209"/>
      <c r="S162" s="209"/>
      <c r="T162" s="209"/>
      <c r="U162" s="108"/>
      <c r="V162" s="258"/>
      <c r="W162" s="258"/>
      <c r="X162" s="401"/>
      <c r="Y162" s="212"/>
      <c r="Z162" s="388"/>
      <c r="AA162" s="375"/>
      <c r="AB162" s="498"/>
      <c r="AC162" s="375"/>
      <c r="AD162" s="335"/>
      <c r="AE162" s="348"/>
      <c r="AF162" s="362"/>
      <c r="AG162" s="209"/>
      <c r="AH162" s="209"/>
      <c r="AI162" s="209"/>
      <c r="AJ162" s="209"/>
      <c r="AK162" s="209"/>
      <c r="AL162" s="209"/>
    </row>
    <row r="163" spans="2:38" s="18" customFormat="1" x14ac:dyDescent="0.3">
      <c r="B163" s="53"/>
      <c r="C163" s="19"/>
      <c r="D163" s="20"/>
      <c r="E163" s="109"/>
      <c r="F163" s="110"/>
      <c r="G163" s="111"/>
      <c r="H163" s="112"/>
      <c r="I163" s="113"/>
      <c r="J163" s="106"/>
      <c r="K163" s="107"/>
      <c r="L163" s="208"/>
      <c r="M163" s="208"/>
      <c r="N163" s="209"/>
      <c r="O163" s="210"/>
      <c r="P163" s="211"/>
      <c r="Q163" s="210"/>
      <c r="R163" s="209"/>
      <c r="S163" s="209"/>
      <c r="T163" s="209"/>
      <c r="U163" s="108"/>
      <c r="V163" s="258"/>
      <c r="W163" s="258"/>
      <c r="X163" s="401"/>
      <c r="Y163" s="212"/>
      <c r="Z163" s="388"/>
      <c r="AA163" s="375"/>
      <c r="AB163" s="498"/>
      <c r="AC163" s="375"/>
      <c r="AD163" s="335"/>
      <c r="AE163" s="348"/>
      <c r="AF163" s="362"/>
      <c r="AG163" s="209"/>
      <c r="AH163" s="209"/>
      <c r="AI163" s="209"/>
      <c r="AJ163" s="209"/>
      <c r="AK163" s="209"/>
      <c r="AL163" s="209"/>
    </row>
    <row r="164" spans="2:38" s="18" customFormat="1" x14ac:dyDescent="0.3">
      <c r="B164" s="53"/>
      <c r="C164" s="19"/>
      <c r="D164" s="20"/>
      <c r="E164" s="109"/>
      <c r="F164" s="110"/>
      <c r="G164" s="111"/>
      <c r="H164" s="112"/>
      <c r="I164" s="113"/>
      <c r="J164" s="106"/>
      <c r="K164" s="107"/>
      <c r="L164" s="208"/>
      <c r="M164" s="208"/>
      <c r="N164" s="209"/>
      <c r="O164" s="210"/>
      <c r="P164" s="211"/>
      <c r="Q164" s="210"/>
      <c r="R164" s="209"/>
      <c r="S164" s="209"/>
      <c r="T164" s="209"/>
      <c r="U164" s="108"/>
      <c r="V164" s="258"/>
      <c r="W164" s="258"/>
      <c r="X164" s="401"/>
      <c r="Y164" s="212"/>
      <c r="Z164" s="388"/>
      <c r="AA164" s="375"/>
      <c r="AB164" s="498"/>
      <c r="AC164" s="375"/>
      <c r="AD164" s="335"/>
      <c r="AE164" s="348"/>
      <c r="AF164" s="362"/>
      <c r="AG164" s="209"/>
      <c r="AH164" s="209"/>
      <c r="AI164" s="209"/>
      <c r="AJ164" s="209"/>
      <c r="AK164" s="209"/>
      <c r="AL164" s="209"/>
    </row>
    <row r="165" spans="2:38" s="18" customFormat="1" x14ac:dyDescent="0.3">
      <c r="B165" s="53"/>
      <c r="C165" s="19"/>
      <c r="D165" s="20"/>
      <c r="E165" s="109"/>
      <c r="F165" s="110"/>
      <c r="G165" s="111"/>
      <c r="H165" s="112"/>
      <c r="I165" s="113"/>
      <c r="J165" s="106"/>
      <c r="K165" s="107"/>
      <c r="L165" s="208"/>
      <c r="M165" s="208"/>
      <c r="N165" s="209"/>
      <c r="O165" s="210"/>
      <c r="P165" s="211"/>
      <c r="Q165" s="210"/>
      <c r="R165" s="209"/>
      <c r="S165" s="209"/>
      <c r="T165" s="209"/>
      <c r="U165" s="108"/>
      <c r="V165" s="258"/>
      <c r="W165" s="258"/>
      <c r="X165" s="401"/>
      <c r="Y165" s="212"/>
      <c r="Z165" s="388"/>
      <c r="AA165" s="375"/>
      <c r="AB165" s="498"/>
      <c r="AC165" s="375"/>
      <c r="AD165" s="335"/>
      <c r="AE165" s="348"/>
      <c r="AF165" s="362"/>
      <c r="AG165" s="209"/>
      <c r="AH165" s="209"/>
      <c r="AI165" s="209"/>
      <c r="AJ165" s="209"/>
      <c r="AK165" s="209"/>
      <c r="AL165" s="209"/>
    </row>
    <row r="166" spans="2:38" s="18" customFormat="1" x14ac:dyDescent="0.3">
      <c r="B166" s="53"/>
      <c r="C166" s="19"/>
      <c r="D166" s="20"/>
      <c r="E166" s="109"/>
      <c r="F166" s="110"/>
      <c r="G166" s="111"/>
      <c r="H166" s="112"/>
      <c r="I166" s="113"/>
      <c r="J166" s="106"/>
      <c r="K166" s="107"/>
      <c r="L166" s="208"/>
      <c r="M166" s="208"/>
      <c r="N166" s="209"/>
      <c r="O166" s="210"/>
      <c r="P166" s="211"/>
      <c r="Q166" s="210"/>
      <c r="R166" s="209"/>
      <c r="S166" s="209"/>
      <c r="T166" s="209"/>
      <c r="U166" s="108"/>
      <c r="V166" s="258"/>
      <c r="W166" s="258"/>
      <c r="X166" s="401"/>
      <c r="Y166" s="212"/>
      <c r="Z166" s="388"/>
      <c r="AA166" s="375"/>
      <c r="AB166" s="498"/>
      <c r="AC166" s="375"/>
      <c r="AD166" s="335"/>
      <c r="AE166" s="348"/>
      <c r="AF166" s="362"/>
      <c r="AG166" s="209"/>
      <c r="AH166" s="209"/>
      <c r="AI166" s="209"/>
      <c r="AJ166" s="209"/>
      <c r="AK166" s="209"/>
      <c r="AL166" s="209"/>
    </row>
    <row r="167" spans="2:38" s="18" customFormat="1" x14ac:dyDescent="0.3">
      <c r="B167" s="53"/>
      <c r="C167" s="19"/>
      <c r="D167" s="20"/>
      <c r="E167" s="109"/>
      <c r="F167" s="110"/>
      <c r="G167" s="111"/>
      <c r="H167" s="112"/>
      <c r="I167" s="113"/>
      <c r="J167" s="106"/>
      <c r="K167" s="107"/>
      <c r="L167" s="208"/>
      <c r="M167" s="208"/>
      <c r="N167" s="209"/>
      <c r="O167" s="210"/>
      <c r="P167" s="211"/>
      <c r="Q167" s="210"/>
      <c r="R167" s="209"/>
      <c r="S167" s="209"/>
      <c r="T167" s="209"/>
      <c r="U167" s="108"/>
      <c r="V167" s="258"/>
      <c r="W167" s="258"/>
      <c r="X167" s="401"/>
      <c r="Y167" s="212"/>
      <c r="Z167" s="388"/>
      <c r="AA167" s="375"/>
      <c r="AB167" s="498"/>
      <c r="AC167" s="375"/>
      <c r="AD167" s="335"/>
      <c r="AE167" s="348"/>
      <c r="AF167" s="362"/>
      <c r="AG167" s="209"/>
      <c r="AH167" s="209"/>
      <c r="AI167" s="209"/>
      <c r="AJ167" s="209"/>
      <c r="AK167" s="209"/>
      <c r="AL167" s="209"/>
    </row>
    <row r="168" spans="2:38" s="18" customFormat="1" x14ac:dyDescent="0.3">
      <c r="B168" s="53"/>
      <c r="C168" s="19"/>
      <c r="D168" s="20"/>
      <c r="E168" s="109"/>
      <c r="F168" s="110"/>
      <c r="G168" s="111"/>
      <c r="H168" s="112"/>
      <c r="I168" s="113"/>
      <c r="J168" s="106"/>
      <c r="K168" s="107"/>
      <c r="L168" s="208"/>
      <c r="M168" s="208"/>
      <c r="N168" s="209"/>
      <c r="O168" s="210"/>
      <c r="P168" s="211"/>
      <c r="Q168" s="210"/>
      <c r="R168" s="209"/>
      <c r="S168" s="209"/>
      <c r="T168" s="209"/>
      <c r="U168" s="108"/>
      <c r="V168" s="258"/>
      <c r="W168" s="258"/>
      <c r="X168" s="401"/>
      <c r="Y168" s="212"/>
      <c r="Z168" s="388"/>
      <c r="AA168" s="375"/>
      <c r="AB168" s="498"/>
      <c r="AC168" s="375"/>
      <c r="AD168" s="335"/>
      <c r="AE168" s="348"/>
      <c r="AF168" s="362"/>
      <c r="AG168" s="209"/>
      <c r="AH168" s="209"/>
      <c r="AI168" s="209"/>
      <c r="AJ168" s="209"/>
      <c r="AK168" s="209"/>
      <c r="AL168" s="209"/>
    </row>
    <row r="169" spans="2:38" s="18" customFormat="1" x14ac:dyDescent="0.3">
      <c r="B169" s="53"/>
      <c r="C169" s="19"/>
      <c r="D169" s="20"/>
      <c r="E169" s="109"/>
      <c r="F169" s="110"/>
      <c r="G169" s="111"/>
      <c r="H169" s="112"/>
      <c r="I169" s="113"/>
      <c r="J169" s="106"/>
      <c r="K169" s="107"/>
      <c r="L169" s="208"/>
      <c r="M169" s="208"/>
      <c r="N169" s="209"/>
      <c r="O169" s="210"/>
      <c r="P169" s="211"/>
      <c r="Q169" s="210"/>
      <c r="R169" s="209"/>
      <c r="S169" s="209"/>
      <c r="T169" s="209"/>
      <c r="U169" s="108"/>
      <c r="V169" s="258"/>
      <c r="W169" s="258"/>
      <c r="X169" s="401"/>
      <c r="Y169" s="212"/>
      <c r="Z169" s="388"/>
      <c r="AA169" s="375"/>
      <c r="AB169" s="498"/>
      <c r="AC169" s="375"/>
      <c r="AD169" s="335"/>
      <c r="AE169" s="348"/>
      <c r="AF169" s="362"/>
      <c r="AG169" s="209"/>
      <c r="AH169" s="209"/>
      <c r="AI169" s="209"/>
      <c r="AJ169" s="209"/>
      <c r="AK169" s="209"/>
      <c r="AL169" s="209"/>
    </row>
    <row r="170" spans="2:38" s="18" customFormat="1" x14ac:dyDescent="0.3">
      <c r="B170" s="53"/>
      <c r="C170" s="19"/>
      <c r="D170" s="20"/>
      <c r="E170" s="109"/>
      <c r="F170" s="110"/>
      <c r="G170" s="111"/>
      <c r="H170" s="112"/>
      <c r="I170" s="113"/>
      <c r="J170" s="106"/>
      <c r="K170" s="107"/>
      <c r="L170" s="208"/>
      <c r="M170" s="208"/>
      <c r="N170" s="209"/>
      <c r="O170" s="210"/>
      <c r="P170" s="211"/>
      <c r="Q170" s="210"/>
      <c r="R170" s="209"/>
      <c r="S170" s="209"/>
      <c r="T170" s="209"/>
      <c r="U170" s="108"/>
      <c r="V170" s="258"/>
      <c r="W170" s="258"/>
      <c r="X170" s="401"/>
      <c r="Y170" s="212"/>
      <c r="Z170" s="388"/>
      <c r="AA170" s="375"/>
      <c r="AB170" s="498"/>
      <c r="AC170" s="375"/>
      <c r="AD170" s="335"/>
      <c r="AE170" s="348"/>
      <c r="AF170" s="362"/>
      <c r="AG170" s="209"/>
      <c r="AH170" s="209"/>
      <c r="AI170" s="209"/>
      <c r="AJ170" s="209"/>
      <c r="AK170" s="209"/>
      <c r="AL170" s="209"/>
    </row>
    <row r="171" spans="2:38" s="18" customFormat="1" x14ac:dyDescent="0.3">
      <c r="B171" s="53"/>
      <c r="C171" s="19"/>
      <c r="D171" s="20"/>
      <c r="E171" s="109"/>
      <c r="F171" s="110"/>
      <c r="G171" s="111"/>
      <c r="H171" s="112"/>
      <c r="I171" s="113"/>
      <c r="J171" s="106"/>
      <c r="K171" s="107"/>
      <c r="L171" s="208"/>
      <c r="M171" s="208"/>
      <c r="N171" s="209"/>
      <c r="O171" s="210"/>
      <c r="P171" s="211"/>
      <c r="Q171" s="210"/>
      <c r="R171" s="209"/>
      <c r="S171" s="209"/>
      <c r="T171" s="209"/>
      <c r="U171" s="108"/>
      <c r="V171" s="258"/>
      <c r="W171" s="258"/>
      <c r="X171" s="401"/>
      <c r="Y171" s="212"/>
      <c r="Z171" s="388"/>
      <c r="AA171" s="375"/>
      <c r="AB171" s="498"/>
      <c r="AC171" s="375"/>
      <c r="AD171" s="335"/>
      <c r="AE171" s="348"/>
      <c r="AF171" s="362"/>
      <c r="AG171" s="209"/>
      <c r="AH171" s="209"/>
      <c r="AI171" s="209"/>
      <c r="AJ171" s="209"/>
      <c r="AK171" s="209"/>
      <c r="AL171" s="209"/>
    </row>
    <row r="172" spans="2:38" s="18" customFormat="1" x14ac:dyDescent="0.3">
      <c r="B172" s="53"/>
      <c r="C172" s="27"/>
      <c r="D172" s="20"/>
      <c r="E172" s="109"/>
      <c r="F172" s="110"/>
      <c r="G172" s="111"/>
      <c r="H172" s="112"/>
      <c r="I172" s="113"/>
      <c r="J172" s="106"/>
      <c r="K172" s="107"/>
      <c r="L172" s="208"/>
      <c r="M172" s="208"/>
      <c r="N172" s="209"/>
      <c r="O172" s="210"/>
      <c r="P172" s="211"/>
      <c r="Q172" s="210"/>
      <c r="R172" s="209"/>
      <c r="S172" s="209"/>
      <c r="T172" s="209"/>
      <c r="U172" s="108"/>
      <c r="V172" s="258"/>
      <c r="W172" s="258"/>
      <c r="X172" s="401"/>
      <c r="Y172" s="212"/>
      <c r="Z172" s="388"/>
      <c r="AA172" s="375"/>
      <c r="AB172" s="498"/>
      <c r="AC172" s="375"/>
      <c r="AD172" s="335"/>
      <c r="AE172" s="348"/>
      <c r="AF172" s="362"/>
      <c r="AG172" s="209"/>
      <c r="AH172" s="209"/>
      <c r="AI172" s="209"/>
      <c r="AJ172" s="209"/>
      <c r="AK172" s="209"/>
      <c r="AL172" s="209"/>
    </row>
    <row r="173" spans="2:38" s="18" customFormat="1" x14ac:dyDescent="0.3">
      <c r="B173" s="53"/>
      <c r="C173" s="27"/>
      <c r="D173" s="20"/>
      <c r="E173" s="109"/>
      <c r="F173" s="110"/>
      <c r="G173" s="111"/>
      <c r="H173" s="112"/>
      <c r="I173" s="113"/>
      <c r="J173" s="106"/>
      <c r="K173" s="107"/>
      <c r="L173" s="208"/>
      <c r="M173" s="208"/>
      <c r="N173" s="209"/>
      <c r="O173" s="210"/>
      <c r="P173" s="211"/>
      <c r="Q173" s="210"/>
      <c r="R173" s="209"/>
      <c r="S173" s="209"/>
      <c r="T173" s="209"/>
      <c r="U173" s="108"/>
      <c r="V173" s="258"/>
      <c r="W173" s="258"/>
      <c r="X173" s="401"/>
      <c r="Y173" s="212"/>
      <c r="Z173" s="388"/>
      <c r="AA173" s="375"/>
      <c r="AB173" s="498"/>
      <c r="AC173" s="375"/>
      <c r="AD173" s="335"/>
      <c r="AE173" s="348"/>
      <c r="AF173" s="362"/>
      <c r="AG173" s="209"/>
      <c r="AH173" s="209"/>
      <c r="AI173" s="209"/>
      <c r="AJ173" s="209"/>
      <c r="AK173" s="209"/>
      <c r="AL173" s="209"/>
    </row>
    <row r="174" spans="2:38" s="18" customFormat="1" x14ac:dyDescent="0.3">
      <c r="B174" s="53"/>
      <c r="C174" s="28"/>
      <c r="D174" s="29"/>
      <c r="E174" s="114"/>
      <c r="F174" s="115"/>
      <c r="G174" s="116"/>
      <c r="H174" s="117"/>
      <c r="I174" s="118"/>
      <c r="J174" s="119"/>
      <c r="K174" s="120"/>
      <c r="L174" s="213"/>
      <c r="M174" s="213"/>
      <c r="N174" s="214"/>
      <c r="O174" s="210"/>
      <c r="P174" s="211"/>
      <c r="Q174" s="210"/>
      <c r="R174" s="214"/>
      <c r="S174" s="214"/>
      <c r="T174" s="214"/>
      <c r="U174" s="121"/>
      <c r="V174" s="127"/>
      <c r="W174" s="127"/>
      <c r="X174" s="402"/>
      <c r="Y174" s="212"/>
      <c r="Z174" s="388"/>
      <c r="AA174" s="375"/>
      <c r="AB174" s="498"/>
      <c r="AC174" s="375"/>
      <c r="AD174" s="335"/>
      <c r="AE174" s="348"/>
      <c r="AF174" s="362"/>
      <c r="AG174" s="214"/>
      <c r="AH174" s="214"/>
      <c r="AI174" s="214"/>
      <c r="AJ174" s="214"/>
      <c r="AK174" s="214"/>
      <c r="AL174" s="214"/>
    </row>
    <row r="175" spans="2:38" s="18" customFormat="1" x14ac:dyDescent="0.3">
      <c r="B175" s="53"/>
      <c r="C175" s="23"/>
      <c r="D175" s="20"/>
      <c r="E175" s="109"/>
      <c r="F175" s="110"/>
      <c r="G175" s="111"/>
      <c r="H175" s="112"/>
      <c r="I175" s="113"/>
      <c r="J175" s="106"/>
      <c r="K175" s="107"/>
      <c r="L175" s="208"/>
      <c r="M175" s="208"/>
      <c r="N175" s="209"/>
      <c r="O175" s="210"/>
      <c r="P175" s="211"/>
      <c r="Q175" s="210"/>
      <c r="R175" s="209"/>
      <c r="S175" s="209"/>
      <c r="T175" s="209"/>
      <c r="U175" s="108"/>
      <c r="V175" s="258"/>
      <c r="W175" s="258"/>
      <c r="X175" s="401"/>
      <c r="Y175" s="212"/>
      <c r="Z175" s="388"/>
      <c r="AA175" s="375"/>
      <c r="AB175" s="498"/>
      <c r="AC175" s="375"/>
      <c r="AD175" s="335"/>
      <c r="AE175" s="348"/>
      <c r="AF175" s="362"/>
      <c r="AG175" s="209"/>
      <c r="AH175" s="209"/>
      <c r="AI175" s="209"/>
      <c r="AJ175" s="209"/>
      <c r="AK175" s="209"/>
      <c r="AL175" s="209"/>
    </row>
    <row r="176" spans="2:38" s="18" customFormat="1" x14ac:dyDescent="0.3">
      <c r="B176" s="53"/>
      <c r="C176" s="27"/>
      <c r="D176" s="29"/>
      <c r="E176" s="109"/>
      <c r="F176" s="110"/>
      <c r="G176" s="111"/>
      <c r="H176" s="112"/>
      <c r="I176" s="113"/>
      <c r="J176" s="106"/>
      <c r="K176" s="107"/>
      <c r="L176" s="208"/>
      <c r="M176" s="208"/>
      <c r="N176" s="209"/>
      <c r="O176" s="210"/>
      <c r="P176" s="211"/>
      <c r="Q176" s="210"/>
      <c r="R176" s="209"/>
      <c r="S176" s="209"/>
      <c r="T176" s="209"/>
      <c r="U176" s="108"/>
      <c r="V176" s="258"/>
      <c r="W176" s="258"/>
      <c r="X176" s="401"/>
      <c r="Y176" s="212"/>
      <c r="Z176" s="388"/>
      <c r="AA176" s="375"/>
      <c r="AB176" s="498"/>
      <c r="AC176" s="375"/>
      <c r="AD176" s="335"/>
      <c r="AE176" s="348"/>
      <c r="AF176" s="362"/>
      <c r="AG176" s="209"/>
      <c r="AH176" s="209"/>
      <c r="AI176" s="209"/>
      <c r="AJ176" s="209"/>
      <c r="AK176" s="209"/>
      <c r="AL176" s="209"/>
    </row>
    <row r="177" spans="2:38" s="18" customFormat="1" x14ac:dyDescent="0.3">
      <c r="B177" s="53"/>
      <c r="C177" s="27"/>
      <c r="D177" s="29"/>
      <c r="E177" s="109"/>
      <c r="F177" s="110"/>
      <c r="G177" s="111"/>
      <c r="H177" s="112"/>
      <c r="I177" s="113"/>
      <c r="J177" s="106"/>
      <c r="K177" s="107"/>
      <c r="L177" s="208"/>
      <c r="M177" s="208"/>
      <c r="N177" s="209"/>
      <c r="O177" s="210"/>
      <c r="P177" s="211"/>
      <c r="Q177" s="210"/>
      <c r="R177" s="209"/>
      <c r="S177" s="209"/>
      <c r="T177" s="209"/>
      <c r="U177" s="108"/>
      <c r="V177" s="258"/>
      <c r="W177" s="258"/>
      <c r="X177" s="401"/>
      <c r="Y177" s="212"/>
      <c r="Z177" s="388"/>
      <c r="AA177" s="375"/>
      <c r="AB177" s="498"/>
      <c r="AC177" s="375"/>
      <c r="AD177" s="335"/>
      <c r="AE177" s="348"/>
      <c r="AF177" s="362"/>
      <c r="AG177" s="209"/>
      <c r="AH177" s="209"/>
      <c r="AI177" s="209"/>
      <c r="AJ177" s="209"/>
      <c r="AK177" s="209"/>
      <c r="AL177" s="209"/>
    </row>
    <row r="178" spans="2:38" s="18" customFormat="1" x14ac:dyDescent="0.3">
      <c r="B178" s="53"/>
      <c r="C178" s="27"/>
      <c r="D178" s="20"/>
      <c r="E178" s="109"/>
      <c r="F178" s="110"/>
      <c r="G178" s="111"/>
      <c r="H178" s="112"/>
      <c r="I178" s="113"/>
      <c r="J178" s="106"/>
      <c r="K178" s="107"/>
      <c r="L178" s="208"/>
      <c r="M178" s="208"/>
      <c r="N178" s="209"/>
      <c r="O178" s="210"/>
      <c r="P178" s="211"/>
      <c r="Q178" s="210"/>
      <c r="R178" s="209"/>
      <c r="S178" s="209"/>
      <c r="T178" s="209"/>
      <c r="U178" s="108"/>
      <c r="V178" s="258"/>
      <c r="W178" s="258"/>
      <c r="X178" s="401"/>
      <c r="Y178" s="212"/>
      <c r="Z178" s="388"/>
      <c r="AA178" s="375"/>
      <c r="AB178" s="498"/>
      <c r="AC178" s="375"/>
      <c r="AD178" s="335"/>
      <c r="AE178" s="348"/>
      <c r="AF178" s="362"/>
      <c r="AG178" s="209"/>
      <c r="AH178" s="209"/>
      <c r="AI178" s="209"/>
      <c r="AJ178" s="209"/>
      <c r="AK178" s="209"/>
      <c r="AL178" s="209"/>
    </row>
    <row r="179" spans="2:38" s="18" customFormat="1" x14ac:dyDescent="0.3">
      <c r="B179" s="53"/>
      <c r="C179" s="19"/>
      <c r="D179" s="29"/>
      <c r="E179" s="109"/>
      <c r="F179" s="110"/>
      <c r="G179" s="111"/>
      <c r="H179" s="112"/>
      <c r="I179" s="113"/>
      <c r="J179" s="106"/>
      <c r="K179" s="107"/>
      <c r="L179" s="208"/>
      <c r="M179" s="208"/>
      <c r="N179" s="209"/>
      <c r="O179" s="210"/>
      <c r="P179" s="211"/>
      <c r="Q179" s="210"/>
      <c r="R179" s="209"/>
      <c r="S179" s="209"/>
      <c r="T179" s="209"/>
      <c r="U179" s="108"/>
      <c r="V179" s="258"/>
      <c r="W179" s="258"/>
      <c r="X179" s="401"/>
      <c r="Y179" s="212"/>
      <c r="Z179" s="388"/>
      <c r="AA179" s="375"/>
      <c r="AB179" s="498"/>
      <c r="AC179" s="375"/>
      <c r="AD179" s="335"/>
      <c r="AE179" s="348"/>
      <c r="AF179" s="362"/>
      <c r="AG179" s="209"/>
      <c r="AH179" s="209"/>
      <c r="AI179" s="209"/>
      <c r="AJ179" s="209"/>
      <c r="AK179" s="209"/>
      <c r="AL179" s="209"/>
    </row>
    <row r="180" spans="2:38" s="18" customFormat="1" x14ac:dyDescent="0.3">
      <c r="B180" s="53"/>
      <c r="C180" s="19"/>
      <c r="D180" s="29"/>
      <c r="E180" s="109"/>
      <c r="F180" s="110"/>
      <c r="G180" s="111"/>
      <c r="H180" s="112"/>
      <c r="I180" s="113"/>
      <c r="J180" s="106"/>
      <c r="K180" s="107"/>
      <c r="L180" s="208"/>
      <c r="M180" s="208"/>
      <c r="N180" s="209"/>
      <c r="O180" s="210"/>
      <c r="P180" s="211"/>
      <c r="Q180" s="210"/>
      <c r="R180" s="209"/>
      <c r="S180" s="209"/>
      <c r="T180" s="209"/>
      <c r="U180" s="108"/>
      <c r="V180" s="258"/>
      <c r="W180" s="258"/>
      <c r="X180" s="401"/>
      <c r="Y180" s="212"/>
      <c r="Z180" s="388"/>
      <c r="AA180" s="375"/>
      <c r="AB180" s="498"/>
      <c r="AC180" s="375"/>
      <c r="AD180" s="335"/>
      <c r="AE180" s="348"/>
      <c r="AF180" s="362"/>
      <c r="AG180" s="209"/>
      <c r="AH180" s="209"/>
      <c r="AI180" s="209"/>
      <c r="AJ180" s="209"/>
      <c r="AK180" s="209"/>
      <c r="AL180" s="209"/>
    </row>
    <row r="181" spans="2:38" s="18" customFormat="1" x14ac:dyDescent="0.3">
      <c r="B181" s="53"/>
      <c r="C181" s="19"/>
      <c r="D181" s="20"/>
      <c r="E181" s="109"/>
      <c r="F181" s="110"/>
      <c r="G181" s="111"/>
      <c r="H181" s="112"/>
      <c r="I181" s="113"/>
      <c r="J181" s="106"/>
      <c r="K181" s="107"/>
      <c r="L181" s="208"/>
      <c r="M181" s="208"/>
      <c r="N181" s="209"/>
      <c r="O181" s="210"/>
      <c r="P181" s="211"/>
      <c r="Q181" s="210"/>
      <c r="R181" s="209"/>
      <c r="S181" s="209"/>
      <c r="T181" s="209"/>
      <c r="U181" s="108"/>
      <c r="V181" s="258"/>
      <c r="W181" s="258"/>
      <c r="X181" s="401"/>
      <c r="Y181" s="212"/>
      <c r="Z181" s="388"/>
      <c r="AA181" s="375"/>
      <c r="AB181" s="498"/>
      <c r="AC181" s="375"/>
      <c r="AD181" s="335"/>
      <c r="AE181" s="348"/>
      <c r="AF181" s="362"/>
      <c r="AG181" s="209"/>
      <c r="AH181" s="209"/>
      <c r="AI181" s="209"/>
      <c r="AJ181" s="209"/>
      <c r="AK181" s="209"/>
      <c r="AL181" s="209"/>
    </row>
    <row r="182" spans="2:38" s="18" customFormat="1" x14ac:dyDescent="0.3">
      <c r="B182" s="53"/>
      <c r="C182" s="19"/>
      <c r="D182" s="29"/>
      <c r="E182" s="109"/>
      <c r="F182" s="110"/>
      <c r="G182" s="111"/>
      <c r="H182" s="112"/>
      <c r="I182" s="113"/>
      <c r="J182" s="106"/>
      <c r="K182" s="107"/>
      <c r="L182" s="208"/>
      <c r="M182" s="208"/>
      <c r="N182" s="209"/>
      <c r="O182" s="210"/>
      <c r="P182" s="211"/>
      <c r="Q182" s="210"/>
      <c r="R182" s="209"/>
      <c r="S182" s="209"/>
      <c r="T182" s="209"/>
      <c r="U182" s="108"/>
      <c r="V182" s="258"/>
      <c r="W182" s="258"/>
      <c r="X182" s="401"/>
      <c r="Y182" s="212"/>
      <c r="Z182" s="388"/>
      <c r="AA182" s="375"/>
      <c r="AB182" s="498"/>
      <c r="AC182" s="375"/>
      <c r="AD182" s="335"/>
      <c r="AE182" s="348"/>
      <c r="AF182" s="362"/>
      <c r="AG182" s="209"/>
      <c r="AH182" s="209"/>
      <c r="AI182" s="209"/>
      <c r="AJ182" s="209"/>
      <c r="AK182" s="209"/>
      <c r="AL182" s="209"/>
    </row>
    <row r="183" spans="2:38" s="18" customFormat="1" x14ac:dyDescent="0.3">
      <c r="B183" s="53"/>
      <c r="C183" s="19"/>
      <c r="D183" s="29"/>
      <c r="E183" s="109"/>
      <c r="F183" s="110"/>
      <c r="G183" s="111"/>
      <c r="H183" s="112"/>
      <c r="I183" s="113"/>
      <c r="J183" s="106"/>
      <c r="K183" s="107"/>
      <c r="L183" s="208"/>
      <c r="M183" s="208"/>
      <c r="N183" s="209"/>
      <c r="O183" s="210"/>
      <c r="P183" s="211"/>
      <c r="Q183" s="210"/>
      <c r="R183" s="209"/>
      <c r="S183" s="209"/>
      <c r="T183" s="209"/>
      <c r="U183" s="108"/>
      <c r="V183" s="258"/>
      <c r="W183" s="258"/>
      <c r="X183" s="401"/>
      <c r="Y183" s="212"/>
      <c r="Z183" s="388"/>
      <c r="AA183" s="375"/>
      <c r="AB183" s="498"/>
      <c r="AC183" s="375"/>
      <c r="AD183" s="335"/>
      <c r="AE183" s="348"/>
      <c r="AF183" s="362"/>
      <c r="AG183" s="209"/>
      <c r="AH183" s="209"/>
      <c r="AI183" s="209"/>
      <c r="AJ183" s="209"/>
      <c r="AK183" s="209"/>
      <c r="AL183" s="209"/>
    </row>
    <row r="184" spans="2:38" s="18" customFormat="1" x14ac:dyDescent="0.3">
      <c r="B184" s="53"/>
      <c r="C184" s="19"/>
      <c r="D184" s="20"/>
      <c r="E184" s="109"/>
      <c r="F184" s="110"/>
      <c r="G184" s="111"/>
      <c r="H184" s="112"/>
      <c r="I184" s="113"/>
      <c r="J184" s="106"/>
      <c r="K184" s="107"/>
      <c r="L184" s="208"/>
      <c r="M184" s="208"/>
      <c r="N184" s="209"/>
      <c r="O184" s="210"/>
      <c r="P184" s="211"/>
      <c r="Q184" s="210"/>
      <c r="R184" s="209"/>
      <c r="S184" s="209"/>
      <c r="T184" s="209"/>
      <c r="U184" s="108"/>
      <c r="V184" s="258"/>
      <c r="W184" s="258"/>
      <c r="X184" s="401"/>
      <c r="Y184" s="212"/>
      <c r="Z184" s="388"/>
      <c r="AA184" s="375"/>
      <c r="AB184" s="498"/>
      <c r="AC184" s="375"/>
      <c r="AD184" s="335"/>
      <c r="AE184" s="348"/>
      <c r="AF184" s="362"/>
      <c r="AG184" s="209"/>
      <c r="AH184" s="209"/>
      <c r="AI184" s="209"/>
      <c r="AJ184" s="209"/>
      <c r="AK184" s="209"/>
      <c r="AL184" s="209"/>
    </row>
    <row r="185" spans="2:38" s="18" customFormat="1" x14ac:dyDescent="0.3">
      <c r="B185" s="53"/>
      <c r="C185" s="19"/>
      <c r="D185" s="29"/>
      <c r="E185" s="109"/>
      <c r="F185" s="110"/>
      <c r="G185" s="111"/>
      <c r="H185" s="112"/>
      <c r="I185" s="113"/>
      <c r="J185" s="106"/>
      <c r="K185" s="107"/>
      <c r="L185" s="208"/>
      <c r="M185" s="208"/>
      <c r="N185" s="209"/>
      <c r="O185" s="210"/>
      <c r="P185" s="211"/>
      <c r="Q185" s="210"/>
      <c r="R185" s="209"/>
      <c r="S185" s="209"/>
      <c r="T185" s="209"/>
      <c r="U185" s="108"/>
      <c r="V185" s="258"/>
      <c r="W185" s="258"/>
      <c r="X185" s="401"/>
      <c r="Y185" s="212"/>
      <c r="Z185" s="388"/>
      <c r="AA185" s="375"/>
      <c r="AB185" s="498"/>
      <c r="AC185" s="375"/>
      <c r="AD185" s="335"/>
      <c r="AE185" s="348"/>
      <c r="AF185" s="362"/>
      <c r="AG185" s="209"/>
      <c r="AH185" s="209"/>
      <c r="AI185" s="209"/>
      <c r="AJ185" s="209"/>
      <c r="AK185" s="209"/>
      <c r="AL185" s="209"/>
    </row>
    <row r="186" spans="2:38" s="18" customFormat="1" x14ac:dyDescent="0.3">
      <c r="B186" s="53"/>
      <c r="C186" s="27"/>
      <c r="D186" s="29"/>
      <c r="E186" s="109"/>
      <c r="F186" s="110"/>
      <c r="G186" s="111"/>
      <c r="H186" s="112"/>
      <c r="I186" s="113"/>
      <c r="J186" s="106"/>
      <c r="K186" s="107"/>
      <c r="L186" s="208"/>
      <c r="M186" s="208"/>
      <c r="N186" s="209"/>
      <c r="O186" s="210"/>
      <c r="P186" s="211"/>
      <c r="Q186" s="210"/>
      <c r="R186" s="209"/>
      <c r="S186" s="209"/>
      <c r="T186" s="209"/>
      <c r="U186" s="108"/>
      <c r="V186" s="258"/>
      <c r="W186" s="258"/>
      <c r="X186" s="401"/>
      <c r="Y186" s="212"/>
      <c r="Z186" s="388"/>
      <c r="AA186" s="375"/>
      <c r="AB186" s="498"/>
      <c r="AC186" s="375"/>
      <c r="AD186" s="335"/>
      <c r="AE186" s="348"/>
      <c r="AF186" s="362"/>
      <c r="AG186" s="209"/>
      <c r="AH186" s="209"/>
      <c r="AI186" s="209"/>
      <c r="AJ186" s="209"/>
      <c r="AK186" s="209"/>
      <c r="AL186" s="209"/>
    </row>
    <row r="187" spans="2:38" s="18" customFormat="1" x14ac:dyDescent="0.3">
      <c r="B187" s="53"/>
      <c r="C187" s="26"/>
      <c r="D187" s="20"/>
      <c r="E187" s="109"/>
      <c r="F187" s="110"/>
      <c r="G187" s="111"/>
      <c r="H187" s="112"/>
      <c r="I187" s="113"/>
      <c r="J187" s="106"/>
      <c r="K187" s="107"/>
      <c r="L187" s="208"/>
      <c r="M187" s="208"/>
      <c r="N187" s="209"/>
      <c r="O187" s="210"/>
      <c r="P187" s="211"/>
      <c r="Q187" s="210"/>
      <c r="R187" s="209"/>
      <c r="S187" s="209"/>
      <c r="T187" s="209"/>
      <c r="U187" s="108"/>
      <c r="V187" s="258"/>
      <c r="W187" s="258"/>
      <c r="X187" s="401"/>
      <c r="Y187" s="212"/>
      <c r="Z187" s="388"/>
      <c r="AA187" s="375"/>
      <c r="AB187" s="498"/>
      <c r="AC187" s="375"/>
      <c r="AD187" s="335"/>
      <c r="AE187" s="348"/>
      <c r="AF187" s="362"/>
      <c r="AG187" s="209"/>
      <c r="AH187" s="209"/>
      <c r="AI187" s="209"/>
      <c r="AJ187" s="209"/>
      <c r="AK187" s="209"/>
      <c r="AL187" s="209"/>
    </row>
    <row r="188" spans="2:38" s="18" customFormat="1" x14ac:dyDescent="0.3">
      <c r="B188" s="53"/>
      <c r="C188" s="27"/>
      <c r="D188" s="29"/>
      <c r="E188" s="109"/>
      <c r="F188" s="110"/>
      <c r="G188" s="111"/>
      <c r="H188" s="112"/>
      <c r="I188" s="113"/>
      <c r="J188" s="106"/>
      <c r="K188" s="107"/>
      <c r="L188" s="208"/>
      <c r="M188" s="208"/>
      <c r="N188" s="209"/>
      <c r="O188" s="210"/>
      <c r="P188" s="211"/>
      <c r="Q188" s="210"/>
      <c r="R188" s="209"/>
      <c r="S188" s="209"/>
      <c r="T188" s="209"/>
      <c r="U188" s="108"/>
      <c r="V188" s="258"/>
      <c r="W188" s="258"/>
      <c r="X188" s="401"/>
      <c r="Y188" s="212"/>
      <c r="Z188" s="388"/>
      <c r="AA188" s="375"/>
      <c r="AB188" s="498"/>
      <c r="AC188" s="375"/>
      <c r="AD188" s="335"/>
      <c r="AE188" s="348"/>
      <c r="AF188" s="362"/>
      <c r="AG188" s="209"/>
      <c r="AH188" s="209"/>
      <c r="AI188" s="209"/>
      <c r="AJ188" s="209"/>
      <c r="AK188" s="209"/>
      <c r="AL188" s="209"/>
    </row>
    <row r="189" spans="2:38" s="18" customFormat="1" x14ac:dyDescent="0.3">
      <c r="B189" s="53"/>
      <c r="C189" s="27"/>
      <c r="D189" s="29"/>
      <c r="E189" s="109"/>
      <c r="F189" s="110"/>
      <c r="G189" s="111"/>
      <c r="H189" s="112"/>
      <c r="I189" s="113"/>
      <c r="J189" s="106"/>
      <c r="K189" s="107"/>
      <c r="L189" s="208"/>
      <c r="M189" s="208"/>
      <c r="N189" s="209"/>
      <c r="O189" s="210"/>
      <c r="P189" s="211"/>
      <c r="Q189" s="210"/>
      <c r="R189" s="209"/>
      <c r="S189" s="209"/>
      <c r="T189" s="209"/>
      <c r="U189" s="108"/>
      <c r="V189" s="258"/>
      <c r="W189" s="258"/>
      <c r="X189" s="401"/>
      <c r="Y189" s="212"/>
      <c r="Z189" s="388"/>
      <c r="AA189" s="375"/>
      <c r="AB189" s="498"/>
      <c r="AC189" s="375"/>
      <c r="AD189" s="335"/>
      <c r="AE189" s="348"/>
      <c r="AF189" s="362"/>
      <c r="AG189" s="209"/>
      <c r="AH189" s="209"/>
      <c r="AI189" s="209"/>
      <c r="AJ189" s="209"/>
      <c r="AK189" s="209"/>
      <c r="AL189" s="209"/>
    </row>
    <row r="190" spans="2:38" s="18" customFormat="1" x14ac:dyDescent="0.3">
      <c r="B190" s="53"/>
      <c r="C190" s="19"/>
      <c r="D190" s="20"/>
      <c r="E190" s="109"/>
      <c r="F190" s="110"/>
      <c r="G190" s="111"/>
      <c r="H190" s="112"/>
      <c r="I190" s="113"/>
      <c r="J190" s="106"/>
      <c r="K190" s="107"/>
      <c r="L190" s="208"/>
      <c r="M190" s="208"/>
      <c r="N190" s="209"/>
      <c r="O190" s="210"/>
      <c r="P190" s="211"/>
      <c r="Q190" s="210"/>
      <c r="R190" s="209"/>
      <c r="S190" s="209"/>
      <c r="T190" s="209"/>
      <c r="U190" s="108"/>
      <c r="V190" s="258"/>
      <c r="W190" s="258"/>
      <c r="X190" s="401"/>
      <c r="Y190" s="212"/>
      <c r="Z190" s="388"/>
      <c r="AA190" s="375"/>
      <c r="AB190" s="498"/>
      <c r="AC190" s="375"/>
      <c r="AD190" s="335"/>
      <c r="AE190" s="348"/>
      <c r="AF190" s="362"/>
      <c r="AG190" s="209"/>
      <c r="AH190" s="209"/>
      <c r="AI190" s="209"/>
      <c r="AJ190" s="209"/>
      <c r="AK190" s="209"/>
      <c r="AL190" s="209"/>
    </row>
    <row r="191" spans="2:38" s="18" customFormat="1" x14ac:dyDescent="0.3">
      <c r="B191" s="53"/>
      <c r="C191" s="19"/>
      <c r="D191" s="29"/>
      <c r="E191" s="109"/>
      <c r="F191" s="110"/>
      <c r="G191" s="111"/>
      <c r="H191" s="112"/>
      <c r="I191" s="113"/>
      <c r="J191" s="106"/>
      <c r="K191" s="107"/>
      <c r="L191" s="208"/>
      <c r="M191" s="208"/>
      <c r="N191" s="209"/>
      <c r="O191" s="210"/>
      <c r="P191" s="211"/>
      <c r="Q191" s="210"/>
      <c r="R191" s="209"/>
      <c r="S191" s="209"/>
      <c r="T191" s="209"/>
      <c r="U191" s="108"/>
      <c r="V191" s="258"/>
      <c r="W191" s="258"/>
      <c r="X191" s="401"/>
      <c r="Y191" s="212"/>
      <c r="Z191" s="388"/>
      <c r="AA191" s="375"/>
      <c r="AB191" s="498"/>
      <c r="AC191" s="375"/>
      <c r="AD191" s="335"/>
      <c r="AE191" s="348"/>
      <c r="AF191" s="362"/>
      <c r="AG191" s="209"/>
      <c r="AH191" s="209"/>
      <c r="AI191" s="209"/>
      <c r="AJ191" s="209"/>
      <c r="AK191" s="209"/>
      <c r="AL191" s="209"/>
    </row>
    <row r="192" spans="2:38" s="18" customFormat="1" x14ac:dyDescent="0.3">
      <c r="B192" s="53"/>
      <c r="C192" s="19"/>
      <c r="D192" s="29"/>
      <c r="E192" s="109"/>
      <c r="F192" s="110"/>
      <c r="G192" s="111"/>
      <c r="H192" s="112"/>
      <c r="I192" s="113"/>
      <c r="J192" s="106"/>
      <c r="K192" s="107"/>
      <c r="L192" s="208"/>
      <c r="M192" s="208"/>
      <c r="N192" s="209"/>
      <c r="O192" s="210"/>
      <c r="P192" s="211"/>
      <c r="Q192" s="210"/>
      <c r="R192" s="209"/>
      <c r="S192" s="209"/>
      <c r="T192" s="209"/>
      <c r="U192" s="108"/>
      <c r="V192" s="258"/>
      <c r="W192" s="258"/>
      <c r="X192" s="401"/>
      <c r="Y192" s="212"/>
      <c r="Z192" s="388"/>
      <c r="AA192" s="375"/>
      <c r="AB192" s="498"/>
      <c r="AC192" s="375"/>
      <c r="AD192" s="335"/>
      <c r="AE192" s="348"/>
      <c r="AF192" s="362"/>
      <c r="AG192" s="209"/>
      <c r="AH192" s="209"/>
      <c r="AI192" s="209"/>
      <c r="AJ192" s="209"/>
      <c r="AK192" s="209"/>
      <c r="AL192" s="209"/>
    </row>
    <row r="193" spans="2:38" s="18" customFormat="1" x14ac:dyDescent="0.3">
      <c r="B193" s="53"/>
      <c r="C193" s="19"/>
      <c r="D193" s="20"/>
      <c r="E193" s="109"/>
      <c r="F193" s="110"/>
      <c r="G193" s="111"/>
      <c r="H193" s="112"/>
      <c r="I193" s="113"/>
      <c r="J193" s="106"/>
      <c r="K193" s="107"/>
      <c r="L193" s="208"/>
      <c r="M193" s="208"/>
      <c r="N193" s="209"/>
      <c r="O193" s="210"/>
      <c r="P193" s="211"/>
      <c r="Q193" s="210"/>
      <c r="R193" s="209"/>
      <c r="S193" s="209"/>
      <c r="T193" s="209"/>
      <c r="U193" s="108"/>
      <c r="V193" s="258"/>
      <c r="W193" s="258"/>
      <c r="X193" s="401"/>
      <c r="Y193" s="212"/>
      <c r="Z193" s="388"/>
      <c r="AA193" s="375"/>
      <c r="AB193" s="498"/>
      <c r="AC193" s="375"/>
      <c r="AD193" s="335"/>
      <c r="AE193" s="348"/>
      <c r="AF193" s="362"/>
      <c r="AG193" s="209"/>
      <c r="AH193" s="209"/>
      <c r="AI193" s="209"/>
      <c r="AJ193" s="209"/>
      <c r="AK193" s="209"/>
      <c r="AL193" s="209"/>
    </row>
    <row r="194" spans="2:38" s="18" customFormat="1" x14ac:dyDescent="0.3">
      <c r="B194" s="53"/>
      <c r="C194" s="19"/>
      <c r="D194" s="29"/>
      <c r="E194" s="109"/>
      <c r="F194" s="110"/>
      <c r="G194" s="111"/>
      <c r="H194" s="112"/>
      <c r="I194" s="113"/>
      <c r="J194" s="106"/>
      <c r="K194" s="107"/>
      <c r="L194" s="208"/>
      <c r="M194" s="208"/>
      <c r="N194" s="209"/>
      <c r="O194" s="210"/>
      <c r="P194" s="211"/>
      <c r="Q194" s="210"/>
      <c r="R194" s="209"/>
      <c r="S194" s="209"/>
      <c r="T194" s="209"/>
      <c r="U194" s="108"/>
      <c r="V194" s="258"/>
      <c r="W194" s="258"/>
      <c r="X194" s="401"/>
      <c r="Y194" s="212"/>
      <c r="Z194" s="388"/>
      <c r="AA194" s="375"/>
      <c r="AB194" s="498"/>
      <c r="AC194" s="375"/>
      <c r="AD194" s="335"/>
      <c r="AE194" s="348"/>
      <c r="AF194" s="362"/>
      <c r="AG194" s="209"/>
      <c r="AH194" s="209"/>
      <c r="AI194" s="209"/>
      <c r="AJ194" s="209"/>
      <c r="AK194" s="209"/>
      <c r="AL194" s="209"/>
    </row>
    <row r="195" spans="2:38" s="18" customFormat="1" x14ac:dyDescent="0.3">
      <c r="B195" s="53"/>
      <c r="C195" s="19"/>
      <c r="D195" s="29"/>
      <c r="E195" s="109"/>
      <c r="F195" s="110"/>
      <c r="G195" s="111"/>
      <c r="H195" s="112"/>
      <c r="I195" s="113"/>
      <c r="J195" s="106"/>
      <c r="K195" s="107"/>
      <c r="L195" s="208"/>
      <c r="M195" s="208"/>
      <c r="N195" s="209"/>
      <c r="O195" s="210"/>
      <c r="P195" s="211"/>
      <c r="Q195" s="210"/>
      <c r="R195" s="209"/>
      <c r="S195" s="209"/>
      <c r="T195" s="209"/>
      <c r="U195" s="108"/>
      <c r="V195" s="258"/>
      <c r="W195" s="258"/>
      <c r="X195" s="401"/>
      <c r="Y195" s="212"/>
      <c r="Z195" s="388"/>
      <c r="AA195" s="375"/>
      <c r="AB195" s="498"/>
      <c r="AC195" s="375"/>
      <c r="AD195" s="335"/>
      <c r="AE195" s="348"/>
      <c r="AF195" s="362"/>
      <c r="AG195" s="209"/>
      <c r="AH195" s="209"/>
      <c r="AI195" s="209"/>
      <c r="AJ195" s="209"/>
      <c r="AK195" s="209"/>
      <c r="AL195" s="209"/>
    </row>
    <row r="196" spans="2:38" s="18" customFormat="1" x14ac:dyDescent="0.3">
      <c r="B196" s="53"/>
      <c r="C196" s="19"/>
      <c r="D196" s="20"/>
      <c r="E196" s="109"/>
      <c r="F196" s="110"/>
      <c r="G196" s="111"/>
      <c r="H196" s="112"/>
      <c r="I196" s="113"/>
      <c r="J196" s="106"/>
      <c r="K196" s="107"/>
      <c r="L196" s="208"/>
      <c r="M196" s="208"/>
      <c r="N196" s="209"/>
      <c r="O196" s="210"/>
      <c r="P196" s="211"/>
      <c r="Q196" s="210"/>
      <c r="R196" s="209"/>
      <c r="S196" s="209"/>
      <c r="T196" s="209"/>
      <c r="U196" s="108"/>
      <c r="V196" s="258"/>
      <c r="W196" s="258"/>
      <c r="X196" s="401"/>
      <c r="Y196" s="212"/>
      <c r="Z196" s="388"/>
      <c r="AA196" s="375"/>
      <c r="AB196" s="498"/>
      <c r="AC196" s="375"/>
      <c r="AD196" s="335"/>
      <c r="AE196" s="348"/>
      <c r="AF196" s="362"/>
      <c r="AG196" s="209"/>
      <c r="AH196" s="209"/>
      <c r="AI196" s="209"/>
      <c r="AJ196" s="209"/>
      <c r="AK196" s="209"/>
      <c r="AL196" s="209"/>
    </row>
    <row r="197" spans="2:38" s="18" customFormat="1" x14ac:dyDescent="0.3">
      <c r="B197" s="53"/>
      <c r="C197" s="19"/>
      <c r="D197" s="29"/>
      <c r="E197" s="109"/>
      <c r="F197" s="110"/>
      <c r="G197" s="111"/>
      <c r="H197" s="112"/>
      <c r="I197" s="113"/>
      <c r="J197" s="106"/>
      <c r="K197" s="107"/>
      <c r="L197" s="208"/>
      <c r="M197" s="208"/>
      <c r="N197" s="209"/>
      <c r="O197" s="210"/>
      <c r="P197" s="211"/>
      <c r="Q197" s="210"/>
      <c r="R197" s="209"/>
      <c r="S197" s="209"/>
      <c r="T197" s="209"/>
      <c r="U197" s="108"/>
      <c r="V197" s="258"/>
      <c r="W197" s="258"/>
      <c r="X197" s="401"/>
      <c r="Y197" s="212"/>
      <c r="Z197" s="388"/>
      <c r="AA197" s="375"/>
      <c r="AB197" s="498"/>
      <c r="AC197" s="375"/>
      <c r="AD197" s="335"/>
      <c r="AE197" s="348"/>
      <c r="AF197" s="362"/>
      <c r="AG197" s="209"/>
      <c r="AH197" s="209"/>
      <c r="AI197" s="209"/>
      <c r="AJ197" s="209"/>
      <c r="AK197" s="209"/>
      <c r="AL197" s="209"/>
    </row>
    <row r="198" spans="2:38" s="18" customFormat="1" x14ac:dyDescent="0.3">
      <c r="B198" s="53"/>
      <c r="C198" s="19"/>
      <c r="D198" s="29"/>
      <c r="E198" s="109"/>
      <c r="F198" s="110"/>
      <c r="G198" s="111"/>
      <c r="H198" s="112"/>
      <c r="I198" s="113"/>
      <c r="J198" s="106"/>
      <c r="K198" s="107"/>
      <c r="L198" s="208"/>
      <c r="M198" s="208"/>
      <c r="N198" s="209"/>
      <c r="O198" s="210"/>
      <c r="P198" s="211"/>
      <c r="Q198" s="210"/>
      <c r="R198" s="209"/>
      <c r="S198" s="209"/>
      <c r="T198" s="209"/>
      <c r="U198" s="108"/>
      <c r="V198" s="258"/>
      <c r="W198" s="258"/>
      <c r="X198" s="401"/>
      <c r="Y198" s="212"/>
      <c r="Z198" s="388"/>
      <c r="AA198" s="375"/>
      <c r="AB198" s="498"/>
      <c r="AC198" s="375"/>
      <c r="AD198" s="335"/>
      <c r="AE198" s="348"/>
      <c r="AF198" s="362"/>
      <c r="AG198" s="209"/>
      <c r="AH198" s="209"/>
      <c r="AI198" s="209"/>
      <c r="AJ198" s="209"/>
      <c r="AK198" s="209"/>
      <c r="AL198" s="209"/>
    </row>
    <row r="199" spans="2:38" s="18" customFormat="1" x14ac:dyDescent="0.3">
      <c r="B199" s="53"/>
      <c r="C199" s="19"/>
      <c r="D199" s="20"/>
      <c r="E199" s="109"/>
      <c r="F199" s="110"/>
      <c r="G199" s="111"/>
      <c r="H199" s="112"/>
      <c r="I199" s="113"/>
      <c r="J199" s="106"/>
      <c r="K199" s="107"/>
      <c r="L199" s="208"/>
      <c r="M199" s="208"/>
      <c r="N199" s="209"/>
      <c r="O199" s="210"/>
      <c r="P199" s="211"/>
      <c r="Q199" s="210"/>
      <c r="R199" s="209"/>
      <c r="S199" s="209"/>
      <c r="T199" s="209"/>
      <c r="U199" s="108"/>
      <c r="V199" s="258"/>
      <c r="W199" s="258"/>
      <c r="X199" s="401"/>
      <c r="Y199" s="212"/>
      <c r="Z199" s="388"/>
      <c r="AA199" s="375"/>
      <c r="AB199" s="498"/>
      <c r="AC199" s="375"/>
      <c r="AD199" s="335"/>
      <c r="AE199" s="348"/>
      <c r="AF199" s="362"/>
      <c r="AG199" s="209"/>
      <c r="AH199" s="209"/>
      <c r="AI199" s="209"/>
      <c r="AJ199" s="209"/>
      <c r="AK199" s="209"/>
      <c r="AL199" s="209"/>
    </row>
    <row r="200" spans="2:38" s="18" customFormat="1" x14ac:dyDescent="0.3">
      <c r="B200" s="53"/>
      <c r="C200" s="19"/>
      <c r="D200" s="29"/>
      <c r="E200" s="109"/>
      <c r="F200" s="110"/>
      <c r="G200" s="111"/>
      <c r="H200" s="112"/>
      <c r="I200" s="113"/>
      <c r="J200" s="106"/>
      <c r="K200" s="107"/>
      <c r="L200" s="208"/>
      <c r="M200" s="208"/>
      <c r="N200" s="209"/>
      <c r="O200" s="210"/>
      <c r="P200" s="211"/>
      <c r="Q200" s="210"/>
      <c r="R200" s="209"/>
      <c r="S200" s="209"/>
      <c r="T200" s="209"/>
      <c r="U200" s="108"/>
      <c r="V200" s="258"/>
      <c r="W200" s="258"/>
      <c r="X200" s="401"/>
      <c r="Y200" s="212"/>
      <c r="Z200" s="388"/>
      <c r="AA200" s="375"/>
      <c r="AB200" s="498"/>
      <c r="AC200" s="375"/>
      <c r="AD200" s="335"/>
      <c r="AE200" s="348"/>
      <c r="AF200" s="362"/>
      <c r="AG200" s="209"/>
      <c r="AH200" s="209"/>
      <c r="AI200" s="209"/>
      <c r="AJ200" s="209"/>
      <c r="AK200" s="209"/>
      <c r="AL200" s="209"/>
    </row>
    <row r="201" spans="2:38" s="18" customFormat="1" x14ac:dyDescent="0.3">
      <c r="B201" s="53"/>
      <c r="C201" s="19"/>
      <c r="D201" s="29"/>
      <c r="E201" s="109"/>
      <c r="F201" s="110"/>
      <c r="G201" s="111"/>
      <c r="H201" s="112"/>
      <c r="I201" s="113"/>
      <c r="J201" s="106"/>
      <c r="K201" s="107"/>
      <c r="L201" s="208"/>
      <c r="M201" s="208"/>
      <c r="N201" s="209"/>
      <c r="O201" s="210"/>
      <c r="P201" s="211"/>
      <c r="Q201" s="210"/>
      <c r="R201" s="209"/>
      <c r="S201" s="209"/>
      <c r="T201" s="209"/>
      <c r="U201" s="108"/>
      <c r="V201" s="258"/>
      <c r="W201" s="258"/>
      <c r="X201" s="401"/>
      <c r="Y201" s="212"/>
      <c r="Z201" s="388"/>
      <c r="AA201" s="375"/>
      <c r="AB201" s="498"/>
      <c r="AC201" s="375"/>
      <c r="AD201" s="335"/>
      <c r="AE201" s="348"/>
      <c r="AF201" s="362"/>
      <c r="AG201" s="209"/>
      <c r="AH201" s="209"/>
      <c r="AI201" s="209"/>
      <c r="AJ201" s="209"/>
      <c r="AK201" s="209"/>
      <c r="AL201" s="209"/>
    </row>
    <row r="202" spans="2:38" s="18" customFormat="1" x14ac:dyDescent="0.3">
      <c r="B202" s="53"/>
      <c r="C202" s="19"/>
      <c r="D202" s="20"/>
      <c r="E202" s="109"/>
      <c r="F202" s="110"/>
      <c r="G202" s="111"/>
      <c r="H202" s="112"/>
      <c r="I202" s="113"/>
      <c r="J202" s="106"/>
      <c r="K202" s="107"/>
      <c r="L202" s="208"/>
      <c r="M202" s="208"/>
      <c r="N202" s="209"/>
      <c r="O202" s="210"/>
      <c r="P202" s="211"/>
      <c r="Q202" s="210"/>
      <c r="R202" s="209"/>
      <c r="S202" s="209"/>
      <c r="T202" s="209"/>
      <c r="U202" s="108"/>
      <c r="V202" s="258"/>
      <c r="W202" s="258"/>
      <c r="X202" s="401"/>
      <c r="Y202" s="212"/>
      <c r="Z202" s="388"/>
      <c r="AA202" s="375"/>
      <c r="AB202" s="498"/>
      <c r="AC202" s="375"/>
      <c r="AD202" s="335"/>
      <c r="AE202" s="348"/>
      <c r="AF202" s="362"/>
      <c r="AG202" s="209"/>
      <c r="AH202" s="209"/>
      <c r="AI202" s="209"/>
      <c r="AJ202" s="209"/>
      <c r="AK202" s="209"/>
      <c r="AL202" s="209"/>
    </row>
    <row r="203" spans="2:38" s="18" customFormat="1" x14ac:dyDescent="0.3">
      <c r="B203" s="53"/>
      <c r="C203" s="19"/>
      <c r="D203" s="29"/>
      <c r="E203" s="109"/>
      <c r="F203" s="110"/>
      <c r="G203" s="111"/>
      <c r="H203" s="112"/>
      <c r="I203" s="113"/>
      <c r="J203" s="106"/>
      <c r="K203" s="107"/>
      <c r="L203" s="208"/>
      <c r="M203" s="208"/>
      <c r="N203" s="209"/>
      <c r="O203" s="210"/>
      <c r="P203" s="211"/>
      <c r="Q203" s="210"/>
      <c r="R203" s="209"/>
      <c r="S203" s="209"/>
      <c r="T203" s="209"/>
      <c r="U203" s="108"/>
      <c r="V203" s="258"/>
      <c r="W203" s="258"/>
      <c r="X203" s="401"/>
      <c r="Y203" s="212"/>
      <c r="Z203" s="388"/>
      <c r="AA203" s="375"/>
      <c r="AB203" s="498"/>
      <c r="AC203" s="375"/>
      <c r="AD203" s="335"/>
      <c r="AE203" s="348"/>
      <c r="AF203" s="362"/>
      <c r="AG203" s="209"/>
      <c r="AH203" s="209"/>
      <c r="AI203" s="209"/>
      <c r="AJ203" s="209"/>
      <c r="AK203" s="209"/>
      <c r="AL203" s="209"/>
    </row>
    <row r="204" spans="2:38" s="18" customFormat="1" x14ac:dyDescent="0.3">
      <c r="B204" s="53"/>
      <c r="C204" s="19"/>
      <c r="D204" s="29"/>
      <c r="E204" s="109"/>
      <c r="F204" s="110"/>
      <c r="G204" s="111"/>
      <c r="H204" s="112"/>
      <c r="I204" s="113"/>
      <c r="J204" s="106"/>
      <c r="K204" s="107"/>
      <c r="L204" s="208"/>
      <c r="M204" s="208"/>
      <c r="N204" s="209"/>
      <c r="O204" s="210"/>
      <c r="P204" s="211"/>
      <c r="Q204" s="210"/>
      <c r="R204" s="209"/>
      <c r="S204" s="209"/>
      <c r="T204" s="209"/>
      <c r="U204" s="108"/>
      <c r="V204" s="258"/>
      <c r="W204" s="258"/>
      <c r="X204" s="401"/>
      <c r="Y204" s="212"/>
      <c r="Z204" s="388"/>
      <c r="AA204" s="375"/>
      <c r="AB204" s="498"/>
      <c r="AC204" s="375"/>
      <c r="AD204" s="335"/>
      <c r="AE204" s="348"/>
      <c r="AF204" s="362"/>
      <c r="AG204" s="209"/>
      <c r="AH204" s="209"/>
      <c r="AI204" s="209"/>
      <c r="AJ204" s="209"/>
      <c r="AK204" s="209"/>
      <c r="AL204" s="209"/>
    </row>
    <row r="205" spans="2:38" s="18" customFormat="1" x14ac:dyDescent="0.3">
      <c r="B205" s="53"/>
      <c r="C205" s="19"/>
      <c r="D205" s="20"/>
      <c r="E205" s="109"/>
      <c r="F205" s="110"/>
      <c r="G205" s="111"/>
      <c r="H205" s="112"/>
      <c r="I205" s="113"/>
      <c r="J205" s="106"/>
      <c r="K205" s="107"/>
      <c r="L205" s="208"/>
      <c r="M205" s="208"/>
      <c r="N205" s="209"/>
      <c r="O205" s="210"/>
      <c r="P205" s="211"/>
      <c r="Q205" s="210"/>
      <c r="R205" s="209"/>
      <c r="S205" s="209"/>
      <c r="T205" s="209"/>
      <c r="U205" s="108"/>
      <c r="V205" s="258"/>
      <c r="W205" s="258"/>
      <c r="X205" s="401"/>
      <c r="Y205" s="212"/>
      <c r="Z205" s="388"/>
      <c r="AA205" s="375"/>
      <c r="AB205" s="498"/>
      <c r="AC205" s="375"/>
      <c r="AD205" s="335"/>
      <c r="AE205" s="348"/>
      <c r="AF205" s="362"/>
      <c r="AG205" s="209"/>
      <c r="AH205" s="209"/>
      <c r="AI205" s="209"/>
      <c r="AJ205" s="209"/>
      <c r="AK205" s="209"/>
      <c r="AL205" s="209"/>
    </row>
    <row r="206" spans="2:38" s="18" customFormat="1" x14ac:dyDescent="0.3">
      <c r="B206" s="53"/>
      <c r="C206" s="19"/>
      <c r="D206" s="29"/>
      <c r="E206" s="109"/>
      <c r="F206" s="110"/>
      <c r="G206" s="111"/>
      <c r="H206" s="112"/>
      <c r="I206" s="113"/>
      <c r="J206" s="106"/>
      <c r="K206" s="107"/>
      <c r="L206" s="208"/>
      <c r="M206" s="208"/>
      <c r="N206" s="209"/>
      <c r="O206" s="210"/>
      <c r="P206" s="211"/>
      <c r="Q206" s="210"/>
      <c r="R206" s="209"/>
      <c r="S206" s="209"/>
      <c r="T206" s="209"/>
      <c r="U206" s="108"/>
      <c r="V206" s="258"/>
      <c r="W206" s="258"/>
      <c r="X206" s="401"/>
      <c r="Y206" s="212"/>
      <c r="Z206" s="388"/>
      <c r="AA206" s="375"/>
      <c r="AB206" s="498"/>
      <c r="AC206" s="375"/>
      <c r="AD206" s="335"/>
      <c r="AE206" s="348"/>
      <c r="AF206" s="362"/>
      <c r="AG206" s="209"/>
      <c r="AH206" s="209"/>
      <c r="AI206" s="209"/>
      <c r="AJ206" s="209"/>
      <c r="AK206" s="209"/>
      <c r="AL206" s="209"/>
    </row>
    <row r="207" spans="2:38" s="18" customFormat="1" x14ac:dyDescent="0.3">
      <c r="B207" s="53"/>
      <c r="C207" s="19"/>
      <c r="D207" s="29"/>
      <c r="E207" s="109"/>
      <c r="F207" s="110"/>
      <c r="G207" s="111"/>
      <c r="H207" s="112"/>
      <c r="I207" s="113"/>
      <c r="J207" s="106"/>
      <c r="K207" s="107"/>
      <c r="L207" s="208"/>
      <c r="M207" s="208"/>
      <c r="N207" s="209"/>
      <c r="O207" s="210"/>
      <c r="P207" s="211"/>
      <c r="Q207" s="210"/>
      <c r="R207" s="209"/>
      <c r="S207" s="209"/>
      <c r="T207" s="209"/>
      <c r="U207" s="108"/>
      <c r="V207" s="258"/>
      <c r="W207" s="258"/>
      <c r="X207" s="401"/>
      <c r="Y207" s="212"/>
      <c r="Z207" s="388"/>
      <c r="AA207" s="375"/>
      <c r="AB207" s="498"/>
      <c r="AC207" s="375"/>
      <c r="AD207" s="335"/>
      <c r="AE207" s="348"/>
      <c r="AF207" s="362"/>
      <c r="AG207" s="209"/>
      <c r="AH207" s="209"/>
      <c r="AI207" s="209"/>
      <c r="AJ207" s="209"/>
      <c r="AK207" s="209"/>
      <c r="AL207" s="209"/>
    </row>
    <row r="208" spans="2:38" s="18" customFormat="1" x14ac:dyDescent="0.3">
      <c r="B208" s="53"/>
      <c r="C208" s="19"/>
      <c r="D208" s="20"/>
      <c r="E208" s="109"/>
      <c r="F208" s="110"/>
      <c r="G208" s="111"/>
      <c r="H208" s="112"/>
      <c r="I208" s="113"/>
      <c r="J208" s="106"/>
      <c r="K208" s="107"/>
      <c r="L208" s="208"/>
      <c r="M208" s="208"/>
      <c r="N208" s="209"/>
      <c r="O208" s="210"/>
      <c r="P208" s="211"/>
      <c r="Q208" s="210"/>
      <c r="R208" s="209"/>
      <c r="S208" s="209"/>
      <c r="T208" s="209"/>
      <c r="U208" s="108"/>
      <c r="V208" s="258"/>
      <c r="W208" s="258"/>
      <c r="X208" s="401"/>
      <c r="Y208" s="212"/>
      <c r="Z208" s="388"/>
      <c r="AA208" s="375"/>
      <c r="AB208" s="498"/>
      <c r="AC208" s="375"/>
      <c r="AD208" s="335"/>
      <c r="AE208" s="348"/>
      <c r="AF208" s="362"/>
      <c r="AG208" s="209"/>
      <c r="AH208" s="209"/>
      <c r="AI208" s="209"/>
      <c r="AJ208" s="209"/>
      <c r="AK208" s="209"/>
      <c r="AL208" s="209"/>
    </row>
    <row r="209" spans="2:38" s="18" customFormat="1" x14ac:dyDescent="0.3">
      <c r="B209" s="53"/>
      <c r="C209" s="19"/>
      <c r="D209" s="29"/>
      <c r="E209" s="109"/>
      <c r="F209" s="110"/>
      <c r="G209" s="111"/>
      <c r="H209" s="112"/>
      <c r="I209" s="113"/>
      <c r="J209" s="106"/>
      <c r="K209" s="107"/>
      <c r="L209" s="208"/>
      <c r="M209" s="208"/>
      <c r="N209" s="209"/>
      <c r="O209" s="210"/>
      <c r="P209" s="211"/>
      <c r="Q209" s="210"/>
      <c r="R209" s="209"/>
      <c r="S209" s="209"/>
      <c r="T209" s="209"/>
      <c r="U209" s="108"/>
      <c r="V209" s="258"/>
      <c r="W209" s="258"/>
      <c r="X209" s="401"/>
      <c r="Y209" s="212"/>
      <c r="Z209" s="388"/>
      <c r="AA209" s="375"/>
      <c r="AB209" s="498"/>
      <c r="AC209" s="375"/>
      <c r="AD209" s="335"/>
      <c r="AE209" s="348"/>
      <c r="AF209" s="362"/>
      <c r="AG209" s="209"/>
      <c r="AH209" s="209"/>
      <c r="AI209" s="209"/>
      <c r="AJ209" s="209"/>
      <c r="AK209" s="209"/>
      <c r="AL209" s="209"/>
    </row>
    <row r="210" spans="2:38" s="18" customFormat="1" x14ac:dyDescent="0.3">
      <c r="B210" s="53"/>
      <c r="C210" s="19"/>
      <c r="D210" s="29"/>
      <c r="E210" s="109"/>
      <c r="F210" s="110"/>
      <c r="G210" s="111"/>
      <c r="H210" s="112"/>
      <c r="I210" s="113"/>
      <c r="J210" s="106"/>
      <c r="K210" s="107"/>
      <c r="L210" s="208"/>
      <c r="M210" s="208"/>
      <c r="N210" s="209"/>
      <c r="O210" s="210"/>
      <c r="P210" s="211"/>
      <c r="Q210" s="210"/>
      <c r="R210" s="209"/>
      <c r="S210" s="209"/>
      <c r="T210" s="209"/>
      <c r="U210" s="108"/>
      <c r="V210" s="258"/>
      <c r="W210" s="258"/>
      <c r="X210" s="401"/>
      <c r="Y210" s="212"/>
      <c r="Z210" s="388"/>
      <c r="AA210" s="375"/>
      <c r="AB210" s="498"/>
      <c r="AC210" s="375"/>
      <c r="AD210" s="335"/>
      <c r="AE210" s="348"/>
      <c r="AF210" s="362"/>
      <c r="AG210" s="209"/>
      <c r="AH210" s="209"/>
      <c r="AI210" s="209"/>
      <c r="AJ210" s="209"/>
      <c r="AK210" s="209"/>
      <c r="AL210" s="209"/>
    </row>
    <row r="211" spans="2:38" s="18" customFormat="1" x14ac:dyDescent="0.3">
      <c r="B211" s="53"/>
      <c r="C211" s="23"/>
      <c r="D211" s="20"/>
      <c r="E211" s="109"/>
      <c r="F211" s="110"/>
      <c r="G211" s="111"/>
      <c r="H211" s="112"/>
      <c r="I211" s="113"/>
      <c r="J211" s="106"/>
      <c r="K211" s="107"/>
      <c r="L211" s="208"/>
      <c r="M211" s="208"/>
      <c r="N211" s="209"/>
      <c r="O211" s="210"/>
      <c r="P211" s="211"/>
      <c r="Q211" s="210"/>
      <c r="R211" s="209"/>
      <c r="S211" s="209"/>
      <c r="T211" s="209"/>
      <c r="U211" s="108"/>
      <c r="V211" s="258"/>
      <c r="W211" s="258"/>
      <c r="X211" s="401"/>
      <c r="Y211" s="212"/>
      <c r="Z211" s="388"/>
      <c r="AA211" s="375"/>
      <c r="AB211" s="498"/>
      <c r="AC211" s="375"/>
      <c r="AD211" s="335"/>
      <c r="AE211" s="348"/>
      <c r="AF211" s="362"/>
      <c r="AG211" s="209"/>
      <c r="AH211" s="209"/>
      <c r="AI211" s="209"/>
      <c r="AJ211" s="209"/>
      <c r="AK211" s="209"/>
      <c r="AL211" s="209"/>
    </row>
    <row r="212" spans="2:38" s="18" customFormat="1" x14ac:dyDescent="0.3">
      <c r="B212" s="53"/>
      <c r="C212" s="27"/>
      <c r="D212" s="29"/>
      <c r="E212" s="109"/>
      <c r="F212" s="110"/>
      <c r="G212" s="111"/>
      <c r="H212" s="112"/>
      <c r="I212" s="113"/>
      <c r="J212" s="106"/>
      <c r="K212" s="107"/>
      <c r="L212" s="208"/>
      <c r="M212" s="208"/>
      <c r="N212" s="209"/>
      <c r="O212" s="210"/>
      <c r="P212" s="211"/>
      <c r="Q212" s="210"/>
      <c r="R212" s="209"/>
      <c r="S212" s="209"/>
      <c r="T212" s="209"/>
      <c r="U212" s="108"/>
      <c r="V212" s="258"/>
      <c r="W212" s="258"/>
      <c r="X212" s="401"/>
      <c r="Y212" s="212"/>
      <c r="Z212" s="388"/>
      <c r="AA212" s="375"/>
      <c r="AB212" s="498"/>
      <c r="AC212" s="375"/>
      <c r="AD212" s="335"/>
      <c r="AE212" s="348"/>
      <c r="AF212" s="362"/>
      <c r="AG212" s="209"/>
      <c r="AH212" s="209"/>
      <c r="AI212" s="209"/>
      <c r="AJ212" s="209"/>
      <c r="AK212" s="209"/>
      <c r="AL212" s="209"/>
    </row>
    <row r="213" spans="2:38" s="18" customFormat="1" x14ac:dyDescent="0.3">
      <c r="B213" s="53"/>
      <c r="C213" s="27"/>
      <c r="D213" s="29"/>
      <c r="E213" s="109"/>
      <c r="F213" s="110"/>
      <c r="G213" s="111"/>
      <c r="H213" s="112"/>
      <c r="I213" s="113"/>
      <c r="J213" s="106"/>
      <c r="K213" s="107"/>
      <c r="L213" s="208"/>
      <c r="M213" s="208"/>
      <c r="N213" s="209"/>
      <c r="O213" s="210"/>
      <c r="P213" s="211"/>
      <c r="Q213" s="210"/>
      <c r="R213" s="209"/>
      <c r="S213" s="209"/>
      <c r="T213" s="209"/>
      <c r="U213" s="108"/>
      <c r="V213" s="258"/>
      <c r="W213" s="258"/>
      <c r="X213" s="401"/>
      <c r="Y213" s="212"/>
      <c r="Z213" s="388"/>
      <c r="AA213" s="375"/>
      <c r="AB213" s="498"/>
      <c r="AC213" s="375"/>
      <c r="AD213" s="335"/>
      <c r="AE213" s="348"/>
      <c r="AF213" s="362"/>
      <c r="AG213" s="209"/>
      <c r="AH213" s="209"/>
      <c r="AI213" s="209"/>
      <c r="AJ213" s="209"/>
      <c r="AK213" s="209"/>
      <c r="AL213" s="209"/>
    </row>
    <row r="214" spans="2:38" s="18" customFormat="1" x14ac:dyDescent="0.3">
      <c r="B214" s="53"/>
      <c r="C214" s="19"/>
      <c r="D214" s="20"/>
      <c r="E214" s="109"/>
      <c r="F214" s="110"/>
      <c r="G214" s="111"/>
      <c r="H214" s="112"/>
      <c r="I214" s="113"/>
      <c r="J214" s="106"/>
      <c r="K214" s="107"/>
      <c r="L214" s="208"/>
      <c r="M214" s="208"/>
      <c r="N214" s="209"/>
      <c r="O214" s="210"/>
      <c r="P214" s="211"/>
      <c r="Q214" s="210"/>
      <c r="R214" s="209"/>
      <c r="S214" s="209"/>
      <c r="T214" s="209"/>
      <c r="U214" s="108"/>
      <c r="V214" s="258"/>
      <c r="W214" s="258"/>
      <c r="X214" s="401"/>
      <c r="Y214" s="212"/>
      <c r="Z214" s="388"/>
      <c r="AA214" s="375"/>
      <c r="AB214" s="498"/>
      <c r="AC214" s="375"/>
      <c r="AD214" s="335"/>
      <c r="AE214" s="348"/>
      <c r="AF214" s="362"/>
      <c r="AG214" s="209"/>
      <c r="AH214" s="209"/>
      <c r="AI214" s="209"/>
      <c r="AJ214" s="209"/>
      <c r="AK214" s="209"/>
      <c r="AL214" s="209"/>
    </row>
    <row r="215" spans="2:38" s="18" customFormat="1" x14ac:dyDescent="0.3">
      <c r="B215" s="53"/>
      <c r="C215" s="19"/>
      <c r="D215" s="29"/>
      <c r="E215" s="109"/>
      <c r="F215" s="110"/>
      <c r="G215" s="111"/>
      <c r="H215" s="112"/>
      <c r="I215" s="113"/>
      <c r="J215" s="106"/>
      <c r="K215" s="107"/>
      <c r="L215" s="208"/>
      <c r="M215" s="208"/>
      <c r="N215" s="209"/>
      <c r="O215" s="210"/>
      <c r="P215" s="211"/>
      <c r="Q215" s="210"/>
      <c r="R215" s="209"/>
      <c r="S215" s="209"/>
      <c r="T215" s="209"/>
      <c r="U215" s="108"/>
      <c r="V215" s="258"/>
      <c r="W215" s="258"/>
      <c r="X215" s="401"/>
      <c r="Y215" s="212"/>
      <c r="Z215" s="388"/>
      <c r="AA215" s="375"/>
      <c r="AB215" s="498"/>
      <c r="AC215" s="375"/>
      <c r="AD215" s="335"/>
      <c r="AE215" s="348"/>
      <c r="AF215" s="362"/>
      <c r="AG215" s="209"/>
      <c r="AH215" s="209"/>
      <c r="AI215" s="209"/>
      <c r="AJ215" s="209"/>
      <c r="AK215" s="209"/>
      <c r="AL215" s="209"/>
    </row>
    <row r="216" spans="2:38" s="18" customFormat="1" x14ac:dyDescent="0.3">
      <c r="B216" s="53"/>
      <c r="C216" s="19"/>
      <c r="D216" s="29"/>
      <c r="E216" s="109"/>
      <c r="F216" s="110"/>
      <c r="G216" s="111"/>
      <c r="H216" s="112"/>
      <c r="I216" s="113"/>
      <c r="J216" s="106"/>
      <c r="K216" s="107"/>
      <c r="L216" s="208"/>
      <c r="M216" s="208"/>
      <c r="N216" s="209"/>
      <c r="O216" s="210"/>
      <c r="P216" s="211"/>
      <c r="Q216" s="210"/>
      <c r="R216" s="209"/>
      <c r="S216" s="209"/>
      <c r="T216" s="209"/>
      <c r="U216" s="108"/>
      <c r="V216" s="258"/>
      <c r="W216" s="258"/>
      <c r="X216" s="401"/>
      <c r="Y216" s="212"/>
      <c r="Z216" s="388"/>
      <c r="AA216" s="375"/>
      <c r="AB216" s="498"/>
      <c r="AC216" s="375"/>
      <c r="AD216" s="335"/>
      <c r="AE216" s="348"/>
      <c r="AF216" s="362"/>
      <c r="AG216" s="209"/>
      <c r="AH216" s="209"/>
      <c r="AI216" s="209"/>
      <c r="AJ216" s="209"/>
      <c r="AK216" s="209"/>
      <c r="AL216" s="209"/>
    </row>
    <row r="217" spans="2:38" s="18" customFormat="1" x14ac:dyDescent="0.3">
      <c r="B217" s="53"/>
      <c r="C217" s="19"/>
      <c r="D217" s="20"/>
      <c r="E217" s="109"/>
      <c r="F217" s="110"/>
      <c r="G217" s="111"/>
      <c r="H217" s="112"/>
      <c r="I217" s="113"/>
      <c r="J217" s="106"/>
      <c r="K217" s="107"/>
      <c r="L217" s="208"/>
      <c r="M217" s="208"/>
      <c r="N217" s="209"/>
      <c r="O217" s="210"/>
      <c r="P217" s="211"/>
      <c r="Q217" s="210"/>
      <c r="R217" s="209"/>
      <c r="S217" s="209"/>
      <c r="T217" s="209"/>
      <c r="U217" s="108"/>
      <c r="V217" s="258"/>
      <c r="W217" s="258"/>
      <c r="X217" s="401"/>
      <c r="Y217" s="212"/>
      <c r="Z217" s="388"/>
      <c r="AA217" s="375"/>
      <c r="AB217" s="498"/>
      <c r="AC217" s="375"/>
      <c r="AD217" s="335"/>
      <c r="AE217" s="348"/>
      <c r="AF217" s="362"/>
      <c r="AG217" s="209"/>
      <c r="AH217" s="209"/>
      <c r="AI217" s="209"/>
      <c r="AJ217" s="209"/>
      <c r="AK217" s="209"/>
      <c r="AL217" s="209"/>
    </row>
    <row r="218" spans="2:38" s="18" customFormat="1" x14ac:dyDescent="0.3">
      <c r="B218" s="53"/>
      <c r="C218" s="19"/>
      <c r="D218" s="29"/>
      <c r="E218" s="109"/>
      <c r="F218" s="110"/>
      <c r="G218" s="111"/>
      <c r="H218" s="112"/>
      <c r="I218" s="113"/>
      <c r="J218" s="106"/>
      <c r="K218" s="107"/>
      <c r="L218" s="208"/>
      <c r="M218" s="208"/>
      <c r="N218" s="209"/>
      <c r="O218" s="210"/>
      <c r="P218" s="211"/>
      <c r="Q218" s="210"/>
      <c r="R218" s="209"/>
      <c r="S218" s="209"/>
      <c r="T218" s="209"/>
      <c r="U218" s="108"/>
      <c r="V218" s="258"/>
      <c r="W218" s="258"/>
      <c r="X218" s="401"/>
      <c r="Y218" s="212"/>
      <c r="Z218" s="388"/>
      <c r="AA218" s="375"/>
      <c r="AB218" s="498"/>
      <c r="AC218" s="375"/>
      <c r="AD218" s="335"/>
      <c r="AE218" s="348"/>
      <c r="AF218" s="362"/>
      <c r="AG218" s="209"/>
      <c r="AH218" s="209"/>
      <c r="AI218" s="209"/>
      <c r="AJ218" s="209"/>
      <c r="AK218" s="209"/>
      <c r="AL218" s="209"/>
    </row>
    <row r="219" spans="2:38" s="18" customFormat="1" x14ac:dyDescent="0.3">
      <c r="B219" s="53"/>
      <c r="C219" s="19"/>
      <c r="D219" s="29"/>
      <c r="E219" s="109"/>
      <c r="F219" s="110"/>
      <c r="G219" s="111"/>
      <c r="H219" s="112"/>
      <c r="I219" s="113"/>
      <c r="J219" s="106"/>
      <c r="K219" s="107"/>
      <c r="L219" s="208"/>
      <c r="M219" s="208"/>
      <c r="N219" s="209"/>
      <c r="O219" s="210"/>
      <c r="P219" s="211"/>
      <c r="Q219" s="210"/>
      <c r="R219" s="209"/>
      <c r="S219" s="209"/>
      <c r="T219" s="209"/>
      <c r="U219" s="108"/>
      <c r="V219" s="258"/>
      <c r="W219" s="258"/>
      <c r="X219" s="401"/>
      <c r="Y219" s="212"/>
      <c r="Z219" s="388"/>
      <c r="AA219" s="375"/>
      <c r="AB219" s="498"/>
      <c r="AC219" s="375"/>
      <c r="AD219" s="335"/>
      <c r="AE219" s="348"/>
      <c r="AF219" s="362"/>
      <c r="AG219" s="209"/>
      <c r="AH219" s="209"/>
      <c r="AI219" s="209"/>
      <c r="AJ219" s="209"/>
      <c r="AK219" s="209"/>
      <c r="AL219" s="209"/>
    </row>
    <row r="220" spans="2:38" s="18" customFormat="1" x14ac:dyDescent="0.3">
      <c r="B220" s="53"/>
      <c r="C220" s="19"/>
      <c r="D220" s="20"/>
      <c r="E220" s="109"/>
      <c r="F220" s="110"/>
      <c r="G220" s="111"/>
      <c r="H220" s="112"/>
      <c r="I220" s="113"/>
      <c r="J220" s="106"/>
      <c r="K220" s="107"/>
      <c r="L220" s="208"/>
      <c r="M220" s="208"/>
      <c r="N220" s="209"/>
      <c r="O220" s="210"/>
      <c r="P220" s="211"/>
      <c r="Q220" s="210"/>
      <c r="R220" s="209"/>
      <c r="S220" s="209"/>
      <c r="T220" s="209"/>
      <c r="U220" s="108"/>
      <c r="V220" s="258"/>
      <c r="W220" s="258"/>
      <c r="X220" s="401"/>
      <c r="Y220" s="212"/>
      <c r="Z220" s="388"/>
      <c r="AA220" s="375"/>
      <c r="AB220" s="498"/>
      <c r="AC220" s="375"/>
      <c r="AD220" s="335"/>
      <c r="AE220" s="348"/>
      <c r="AF220" s="362"/>
      <c r="AG220" s="209"/>
      <c r="AH220" s="209"/>
      <c r="AI220" s="209"/>
      <c r="AJ220" s="209"/>
      <c r="AK220" s="209"/>
      <c r="AL220" s="209"/>
    </row>
    <row r="221" spans="2:38" s="18" customFormat="1" x14ac:dyDescent="0.3">
      <c r="B221" s="53"/>
      <c r="C221" s="19"/>
      <c r="D221" s="29"/>
      <c r="E221" s="109"/>
      <c r="F221" s="110"/>
      <c r="G221" s="111"/>
      <c r="H221" s="112"/>
      <c r="I221" s="113"/>
      <c r="J221" s="106"/>
      <c r="K221" s="107"/>
      <c r="L221" s="208"/>
      <c r="M221" s="208"/>
      <c r="N221" s="209"/>
      <c r="O221" s="210"/>
      <c r="P221" s="211"/>
      <c r="Q221" s="210"/>
      <c r="R221" s="209"/>
      <c r="S221" s="209"/>
      <c r="T221" s="209"/>
      <c r="U221" s="108"/>
      <c r="V221" s="258"/>
      <c r="W221" s="258"/>
      <c r="X221" s="401"/>
      <c r="Y221" s="212"/>
      <c r="Z221" s="388"/>
      <c r="AA221" s="375"/>
      <c r="AB221" s="498"/>
      <c r="AC221" s="375"/>
      <c r="AD221" s="335"/>
      <c r="AE221" s="348"/>
      <c r="AF221" s="362"/>
      <c r="AG221" s="209"/>
      <c r="AH221" s="209"/>
      <c r="AI221" s="209"/>
      <c r="AJ221" s="209"/>
      <c r="AK221" s="209"/>
      <c r="AL221" s="209"/>
    </row>
    <row r="222" spans="2:38" s="18" customFormat="1" x14ac:dyDescent="0.3">
      <c r="B222" s="53"/>
      <c r="C222" s="19"/>
      <c r="D222" s="29"/>
      <c r="E222" s="109"/>
      <c r="F222" s="110"/>
      <c r="G222" s="111"/>
      <c r="H222" s="112"/>
      <c r="I222" s="113"/>
      <c r="J222" s="106"/>
      <c r="K222" s="107"/>
      <c r="L222" s="208"/>
      <c r="M222" s="208"/>
      <c r="N222" s="209"/>
      <c r="O222" s="210"/>
      <c r="P222" s="211"/>
      <c r="Q222" s="210"/>
      <c r="R222" s="209"/>
      <c r="S222" s="209"/>
      <c r="T222" s="209"/>
      <c r="U222" s="108"/>
      <c r="V222" s="258"/>
      <c r="W222" s="258"/>
      <c r="X222" s="401"/>
      <c r="Y222" s="212"/>
      <c r="Z222" s="388"/>
      <c r="AA222" s="375"/>
      <c r="AB222" s="498"/>
      <c r="AC222" s="375"/>
      <c r="AD222" s="335"/>
      <c r="AE222" s="348"/>
      <c r="AF222" s="362"/>
      <c r="AG222" s="209"/>
      <c r="AH222" s="209"/>
      <c r="AI222" s="209"/>
      <c r="AJ222" s="209"/>
      <c r="AK222" s="209"/>
      <c r="AL222" s="209"/>
    </row>
    <row r="223" spans="2:38" s="18" customFormat="1" x14ac:dyDescent="0.3">
      <c r="B223" s="53"/>
      <c r="C223" s="19"/>
      <c r="D223" s="20"/>
      <c r="E223" s="109"/>
      <c r="F223" s="110"/>
      <c r="G223" s="111"/>
      <c r="H223" s="112"/>
      <c r="I223" s="113"/>
      <c r="J223" s="106"/>
      <c r="K223" s="107"/>
      <c r="L223" s="208"/>
      <c r="M223" s="208"/>
      <c r="N223" s="209"/>
      <c r="O223" s="210"/>
      <c r="P223" s="211"/>
      <c r="Q223" s="210"/>
      <c r="R223" s="209"/>
      <c r="S223" s="209"/>
      <c r="T223" s="209"/>
      <c r="U223" s="108"/>
      <c r="V223" s="258"/>
      <c r="W223" s="258"/>
      <c r="X223" s="401"/>
      <c r="Y223" s="212"/>
      <c r="Z223" s="388"/>
      <c r="AA223" s="375"/>
      <c r="AB223" s="498"/>
      <c r="AC223" s="375"/>
      <c r="AD223" s="335"/>
      <c r="AE223" s="348"/>
      <c r="AF223" s="362"/>
      <c r="AG223" s="209"/>
      <c r="AH223" s="209"/>
      <c r="AI223" s="209"/>
      <c r="AJ223" s="209"/>
      <c r="AK223" s="209"/>
      <c r="AL223" s="209"/>
    </row>
    <row r="224" spans="2:38" s="18" customFormat="1" x14ac:dyDescent="0.3">
      <c r="B224" s="53"/>
      <c r="C224" s="19"/>
      <c r="D224" s="29"/>
      <c r="E224" s="109"/>
      <c r="F224" s="110"/>
      <c r="G224" s="111"/>
      <c r="H224" s="112"/>
      <c r="I224" s="113"/>
      <c r="J224" s="106"/>
      <c r="K224" s="107"/>
      <c r="L224" s="208"/>
      <c r="M224" s="208"/>
      <c r="N224" s="209"/>
      <c r="O224" s="210"/>
      <c r="P224" s="211"/>
      <c r="Q224" s="210"/>
      <c r="R224" s="209"/>
      <c r="S224" s="209"/>
      <c r="T224" s="209"/>
      <c r="U224" s="108"/>
      <c r="V224" s="258"/>
      <c r="W224" s="258"/>
      <c r="X224" s="401"/>
      <c r="Y224" s="212"/>
      <c r="Z224" s="388"/>
      <c r="AA224" s="375"/>
      <c r="AB224" s="498"/>
      <c r="AC224" s="375"/>
      <c r="AD224" s="335"/>
      <c r="AE224" s="348"/>
      <c r="AF224" s="362"/>
      <c r="AG224" s="209"/>
      <c r="AH224" s="209"/>
      <c r="AI224" s="209"/>
      <c r="AJ224" s="209"/>
      <c r="AK224" s="209"/>
      <c r="AL224" s="209"/>
    </row>
    <row r="225" spans="2:38" s="18" customFormat="1" x14ac:dyDescent="0.3">
      <c r="B225" s="53"/>
      <c r="C225" s="19"/>
      <c r="D225" s="29"/>
      <c r="E225" s="109"/>
      <c r="F225" s="110"/>
      <c r="G225" s="111"/>
      <c r="H225" s="112"/>
      <c r="I225" s="113"/>
      <c r="J225" s="106"/>
      <c r="K225" s="107"/>
      <c r="L225" s="208"/>
      <c r="M225" s="208"/>
      <c r="N225" s="209"/>
      <c r="O225" s="210"/>
      <c r="P225" s="211"/>
      <c r="Q225" s="210"/>
      <c r="R225" s="209"/>
      <c r="S225" s="209"/>
      <c r="T225" s="209"/>
      <c r="U225" s="108"/>
      <c r="V225" s="258"/>
      <c r="W225" s="258"/>
      <c r="X225" s="401"/>
      <c r="Y225" s="212"/>
      <c r="Z225" s="388"/>
      <c r="AA225" s="375"/>
      <c r="AB225" s="498"/>
      <c r="AC225" s="375"/>
      <c r="AD225" s="335"/>
      <c r="AE225" s="348"/>
      <c r="AF225" s="362"/>
      <c r="AG225" s="209"/>
      <c r="AH225" s="209"/>
      <c r="AI225" s="209"/>
      <c r="AJ225" s="209"/>
      <c r="AK225" s="209"/>
      <c r="AL225" s="209"/>
    </row>
    <row r="226" spans="2:38" s="18" customFormat="1" x14ac:dyDescent="0.3">
      <c r="B226" s="53"/>
      <c r="C226" s="19"/>
      <c r="D226" s="20"/>
      <c r="E226" s="109"/>
      <c r="F226" s="110"/>
      <c r="G226" s="111"/>
      <c r="H226" s="112"/>
      <c r="I226" s="113"/>
      <c r="J226" s="106"/>
      <c r="K226" s="107"/>
      <c r="L226" s="208"/>
      <c r="M226" s="208"/>
      <c r="N226" s="209"/>
      <c r="O226" s="210"/>
      <c r="P226" s="211"/>
      <c r="Q226" s="210"/>
      <c r="R226" s="209"/>
      <c r="S226" s="209"/>
      <c r="T226" s="209"/>
      <c r="U226" s="108"/>
      <c r="V226" s="258"/>
      <c r="W226" s="258"/>
      <c r="X226" s="401"/>
      <c r="Y226" s="212"/>
      <c r="Z226" s="388"/>
      <c r="AA226" s="375"/>
      <c r="AB226" s="498"/>
      <c r="AC226" s="375"/>
      <c r="AD226" s="335"/>
      <c r="AE226" s="348"/>
      <c r="AF226" s="362"/>
      <c r="AG226" s="209"/>
      <c r="AH226" s="209"/>
      <c r="AI226" s="209"/>
      <c r="AJ226" s="209"/>
      <c r="AK226" s="209"/>
      <c r="AL226" s="209"/>
    </row>
    <row r="227" spans="2:38" s="18" customFormat="1" x14ac:dyDescent="0.3">
      <c r="B227" s="53"/>
      <c r="C227" s="19"/>
      <c r="D227" s="29"/>
      <c r="E227" s="109"/>
      <c r="F227" s="110"/>
      <c r="G227" s="111"/>
      <c r="H227" s="112"/>
      <c r="I227" s="113"/>
      <c r="J227" s="106"/>
      <c r="K227" s="107"/>
      <c r="L227" s="208"/>
      <c r="M227" s="208"/>
      <c r="N227" s="209"/>
      <c r="O227" s="210"/>
      <c r="P227" s="211"/>
      <c r="Q227" s="210"/>
      <c r="R227" s="209"/>
      <c r="S227" s="209"/>
      <c r="T227" s="209"/>
      <c r="U227" s="108"/>
      <c r="V227" s="258"/>
      <c r="W227" s="258"/>
      <c r="X227" s="401"/>
      <c r="Y227" s="212"/>
      <c r="Z227" s="388"/>
      <c r="AA227" s="375"/>
      <c r="AB227" s="498"/>
      <c r="AC227" s="375"/>
      <c r="AD227" s="335"/>
      <c r="AE227" s="348"/>
      <c r="AF227" s="362"/>
      <c r="AG227" s="209"/>
      <c r="AH227" s="209"/>
      <c r="AI227" s="209"/>
      <c r="AJ227" s="209"/>
      <c r="AK227" s="209"/>
      <c r="AL227" s="209"/>
    </row>
    <row r="228" spans="2:38" s="18" customFormat="1" x14ac:dyDescent="0.3">
      <c r="B228" s="53"/>
      <c r="C228" s="19"/>
      <c r="D228" s="29"/>
      <c r="E228" s="109"/>
      <c r="F228" s="110"/>
      <c r="G228" s="111"/>
      <c r="H228" s="112"/>
      <c r="I228" s="113"/>
      <c r="J228" s="106"/>
      <c r="K228" s="107"/>
      <c r="L228" s="208"/>
      <c r="M228" s="208"/>
      <c r="N228" s="209"/>
      <c r="O228" s="210"/>
      <c r="P228" s="211"/>
      <c r="Q228" s="210"/>
      <c r="R228" s="209"/>
      <c r="S228" s="209"/>
      <c r="T228" s="209"/>
      <c r="U228" s="108"/>
      <c r="V228" s="258"/>
      <c r="W228" s="258"/>
      <c r="X228" s="401"/>
      <c r="Y228" s="212"/>
      <c r="Z228" s="388"/>
      <c r="AA228" s="375"/>
      <c r="AB228" s="498"/>
      <c r="AC228" s="375"/>
      <c r="AD228" s="335"/>
      <c r="AE228" s="348"/>
      <c r="AF228" s="362"/>
      <c r="AG228" s="209"/>
      <c r="AH228" s="209"/>
      <c r="AI228" s="209"/>
      <c r="AJ228" s="209"/>
      <c r="AK228" s="209"/>
      <c r="AL228" s="209"/>
    </row>
    <row r="229" spans="2:38" s="18" customFormat="1" x14ac:dyDescent="0.3">
      <c r="B229" s="53"/>
      <c r="C229" s="19"/>
      <c r="D229" s="20"/>
      <c r="E229" s="109"/>
      <c r="F229" s="110"/>
      <c r="G229" s="111"/>
      <c r="H229" s="112"/>
      <c r="I229" s="113"/>
      <c r="J229" s="106"/>
      <c r="K229" s="107"/>
      <c r="L229" s="208"/>
      <c r="M229" s="208"/>
      <c r="N229" s="209"/>
      <c r="O229" s="210"/>
      <c r="P229" s="211"/>
      <c r="Q229" s="210"/>
      <c r="R229" s="209"/>
      <c r="S229" s="209"/>
      <c r="T229" s="209"/>
      <c r="U229" s="108"/>
      <c r="V229" s="258"/>
      <c r="W229" s="258"/>
      <c r="X229" s="401"/>
      <c r="Y229" s="212"/>
      <c r="Z229" s="388"/>
      <c r="AA229" s="375"/>
      <c r="AB229" s="498"/>
      <c r="AC229" s="375"/>
      <c r="AD229" s="335"/>
      <c r="AE229" s="348"/>
      <c r="AF229" s="362"/>
      <c r="AG229" s="209"/>
      <c r="AH229" s="209"/>
      <c r="AI229" s="209"/>
      <c r="AJ229" s="209"/>
      <c r="AK229" s="209"/>
      <c r="AL229" s="209"/>
    </row>
    <row r="230" spans="2:38" s="18" customFormat="1" x14ac:dyDescent="0.3">
      <c r="B230" s="53"/>
      <c r="C230" s="19"/>
      <c r="D230" s="29"/>
      <c r="E230" s="109"/>
      <c r="F230" s="110"/>
      <c r="G230" s="111"/>
      <c r="H230" s="112"/>
      <c r="I230" s="113"/>
      <c r="J230" s="106"/>
      <c r="K230" s="107"/>
      <c r="L230" s="208"/>
      <c r="M230" s="208"/>
      <c r="N230" s="209"/>
      <c r="O230" s="210"/>
      <c r="P230" s="211"/>
      <c r="Q230" s="210"/>
      <c r="R230" s="209"/>
      <c r="S230" s="209"/>
      <c r="T230" s="209"/>
      <c r="U230" s="108"/>
      <c r="V230" s="258"/>
      <c r="W230" s="258"/>
      <c r="X230" s="401"/>
      <c r="Y230" s="212"/>
      <c r="Z230" s="388"/>
      <c r="AA230" s="375"/>
      <c r="AB230" s="498"/>
      <c r="AC230" s="375"/>
      <c r="AD230" s="335"/>
      <c r="AE230" s="348"/>
      <c r="AF230" s="362"/>
      <c r="AG230" s="209"/>
      <c r="AH230" s="209"/>
      <c r="AI230" s="209"/>
      <c r="AJ230" s="209"/>
      <c r="AK230" s="209"/>
      <c r="AL230" s="209"/>
    </row>
    <row r="231" spans="2:38" s="18" customFormat="1" x14ac:dyDescent="0.3">
      <c r="B231" s="53"/>
      <c r="C231" s="19"/>
      <c r="D231" s="29"/>
      <c r="E231" s="109"/>
      <c r="F231" s="110"/>
      <c r="G231" s="111"/>
      <c r="H231" s="112"/>
      <c r="I231" s="113"/>
      <c r="J231" s="106"/>
      <c r="K231" s="107"/>
      <c r="L231" s="208"/>
      <c r="M231" s="208"/>
      <c r="N231" s="209"/>
      <c r="O231" s="210"/>
      <c r="P231" s="211"/>
      <c r="Q231" s="210"/>
      <c r="R231" s="209"/>
      <c r="S231" s="209"/>
      <c r="T231" s="209"/>
      <c r="U231" s="108"/>
      <c r="V231" s="258"/>
      <c r="W231" s="258"/>
      <c r="X231" s="401"/>
      <c r="Y231" s="212"/>
      <c r="Z231" s="388"/>
      <c r="AA231" s="375"/>
      <c r="AB231" s="498"/>
      <c r="AC231" s="375"/>
      <c r="AD231" s="335"/>
      <c r="AE231" s="348"/>
      <c r="AF231" s="362"/>
      <c r="AG231" s="209"/>
      <c r="AH231" s="209"/>
      <c r="AI231" s="209"/>
      <c r="AJ231" s="209"/>
      <c r="AK231" s="209"/>
      <c r="AL231" s="209"/>
    </row>
    <row r="232" spans="2:38" s="18" customFormat="1" x14ac:dyDescent="0.3">
      <c r="B232" s="53"/>
      <c r="C232" s="23"/>
      <c r="D232" s="20"/>
      <c r="E232" s="109"/>
      <c r="F232" s="110"/>
      <c r="G232" s="111"/>
      <c r="H232" s="112"/>
      <c r="I232" s="113"/>
      <c r="J232" s="106"/>
      <c r="K232" s="107"/>
      <c r="L232" s="208"/>
      <c r="M232" s="208"/>
      <c r="N232" s="209"/>
      <c r="O232" s="210"/>
      <c r="P232" s="211"/>
      <c r="Q232" s="210"/>
      <c r="R232" s="209"/>
      <c r="S232" s="209"/>
      <c r="T232" s="209"/>
      <c r="U232" s="108"/>
      <c r="V232" s="258"/>
      <c r="W232" s="258"/>
      <c r="X232" s="401"/>
      <c r="Y232" s="212"/>
      <c r="Z232" s="388"/>
      <c r="AA232" s="375"/>
      <c r="AB232" s="498"/>
      <c r="AC232" s="375"/>
      <c r="AD232" s="335"/>
      <c r="AE232" s="348"/>
      <c r="AF232" s="362"/>
      <c r="AG232" s="209"/>
      <c r="AH232" s="209"/>
      <c r="AI232" s="209"/>
      <c r="AJ232" s="209"/>
      <c r="AK232" s="209"/>
      <c r="AL232" s="209"/>
    </row>
    <row r="233" spans="2:38" s="18" customFormat="1" x14ac:dyDescent="0.3">
      <c r="B233" s="53"/>
      <c r="C233" s="27"/>
      <c r="D233" s="29"/>
      <c r="E233" s="109"/>
      <c r="F233" s="110"/>
      <c r="G233" s="111"/>
      <c r="H233" s="112"/>
      <c r="I233" s="113"/>
      <c r="J233" s="106"/>
      <c r="K233" s="107"/>
      <c r="L233" s="208"/>
      <c r="M233" s="208"/>
      <c r="N233" s="209"/>
      <c r="O233" s="210"/>
      <c r="P233" s="211"/>
      <c r="Q233" s="210"/>
      <c r="R233" s="209"/>
      <c r="S233" s="209"/>
      <c r="T233" s="209"/>
      <c r="U233" s="108"/>
      <c r="V233" s="258"/>
      <c r="W233" s="258"/>
      <c r="X233" s="401"/>
      <c r="Y233" s="212"/>
      <c r="Z233" s="388"/>
      <c r="AA233" s="375"/>
      <c r="AB233" s="498"/>
      <c r="AC233" s="375"/>
      <c r="AD233" s="335"/>
      <c r="AE233" s="348"/>
      <c r="AF233" s="362"/>
      <c r="AG233" s="209"/>
      <c r="AH233" s="209"/>
      <c r="AI233" s="209"/>
      <c r="AJ233" s="209"/>
      <c r="AK233" s="209"/>
      <c r="AL233" s="209"/>
    </row>
    <row r="234" spans="2:38" s="18" customFormat="1" x14ac:dyDescent="0.3">
      <c r="B234" s="53"/>
      <c r="C234" s="27"/>
      <c r="D234" s="29"/>
      <c r="E234" s="109"/>
      <c r="F234" s="110"/>
      <c r="G234" s="111"/>
      <c r="H234" s="112"/>
      <c r="I234" s="113"/>
      <c r="J234" s="106"/>
      <c r="K234" s="107"/>
      <c r="L234" s="208"/>
      <c r="M234" s="208"/>
      <c r="N234" s="209"/>
      <c r="O234" s="210"/>
      <c r="P234" s="211"/>
      <c r="Q234" s="210"/>
      <c r="R234" s="209"/>
      <c r="S234" s="209"/>
      <c r="T234" s="209"/>
      <c r="U234" s="108"/>
      <c r="V234" s="258"/>
      <c r="W234" s="258"/>
      <c r="X234" s="401"/>
      <c r="Y234" s="212"/>
      <c r="Z234" s="388"/>
      <c r="AA234" s="375"/>
      <c r="AB234" s="498"/>
      <c r="AC234" s="375"/>
      <c r="AD234" s="335"/>
      <c r="AE234" s="348"/>
      <c r="AF234" s="362"/>
      <c r="AG234" s="209"/>
      <c r="AH234" s="209"/>
      <c r="AI234" s="209"/>
      <c r="AJ234" s="209"/>
      <c r="AK234" s="209"/>
      <c r="AL234" s="209"/>
    </row>
    <row r="235" spans="2:38" s="18" customFormat="1" x14ac:dyDescent="0.3">
      <c r="B235" s="53"/>
      <c r="C235" s="19"/>
      <c r="D235" s="20"/>
      <c r="E235" s="109"/>
      <c r="F235" s="110"/>
      <c r="G235" s="111"/>
      <c r="H235" s="112"/>
      <c r="I235" s="113"/>
      <c r="J235" s="106"/>
      <c r="K235" s="107"/>
      <c r="L235" s="208"/>
      <c r="M235" s="208"/>
      <c r="N235" s="209"/>
      <c r="O235" s="210"/>
      <c r="P235" s="211"/>
      <c r="Q235" s="210"/>
      <c r="R235" s="209"/>
      <c r="S235" s="209"/>
      <c r="T235" s="209"/>
      <c r="U235" s="108"/>
      <c r="V235" s="258"/>
      <c r="W235" s="258"/>
      <c r="X235" s="401"/>
      <c r="Y235" s="212"/>
      <c r="Z235" s="388"/>
      <c r="AA235" s="375"/>
      <c r="AB235" s="498"/>
      <c r="AC235" s="375"/>
      <c r="AD235" s="335"/>
      <c r="AE235" s="348"/>
      <c r="AF235" s="362"/>
      <c r="AG235" s="209"/>
      <c r="AH235" s="209"/>
      <c r="AI235" s="209"/>
      <c r="AJ235" s="209"/>
      <c r="AK235" s="209"/>
      <c r="AL235" s="209"/>
    </row>
    <row r="236" spans="2:38" s="18" customFormat="1" x14ac:dyDescent="0.3">
      <c r="B236" s="53"/>
      <c r="D236" s="29"/>
      <c r="E236" s="109"/>
      <c r="F236" s="110"/>
      <c r="G236" s="111"/>
      <c r="H236" s="112"/>
      <c r="I236" s="113"/>
      <c r="J236" s="106"/>
      <c r="K236" s="107"/>
      <c r="L236" s="208"/>
      <c r="M236" s="208"/>
      <c r="N236" s="209"/>
      <c r="O236" s="210"/>
      <c r="P236" s="211"/>
      <c r="Q236" s="210"/>
      <c r="R236" s="209"/>
      <c r="S236" s="209"/>
      <c r="T236" s="209"/>
      <c r="U236" s="108"/>
      <c r="V236" s="258"/>
      <c r="W236" s="258"/>
      <c r="X236" s="401"/>
      <c r="Y236" s="212"/>
      <c r="Z236" s="388"/>
      <c r="AA236" s="375"/>
      <c r="AB236" s="498"/>
      <c r="AC236" s="375"/>
      <c r="AD236" s="335"/>
      <c r="AE236" s="348"/>
      <c r="AF236" s="362"/>
      <c r="AG236" s="209"/>
      <c r="AH236" s="209"/>
      <c r="AI236" s="209"/>
      <c r="AJ236" s="209"/>
      <c r="AK236" s="209"/>
      <c r="AL236" s="209"/>
    </row>
    <row r="237" spans="2:38" s="18" customFormat="1" x14ac:dyDescent="0.3">
      <c r="B237" s="53"/>
      <c r="C237" s="27"/>
      <c r="D237" s="29"/>
      <c r="E237" s="109"/>
      <c r="F237" s="110"/>
      <c r="G237" s="111"/>
      <c r="H237" s="112"/>
      <c r="I237" s="113"/>
      <c r="J237" s="106"/>
      <c r="K237" s="107"/>
      <c r="L237" s="208"/>
      <c r="M237" s="208"/>
      <c r="N237" s="209"/>
      <c r="O237" s="210"/>
      <c r="P237" s="211"/>
      <c r="Q237" s="210"/>
      <c r="R237" s="209"/>
      <c r="S237" s="209"/>
      <c r="T237" s="209"/>
      <c r="U237" s="108"/>
      <c r="V237" s="258"/>
      <c r="W237" s="258"/>
      <c r="X237" s="401"/>
      <c r="Y237" s="212"/>
      <c r="Z237" s="388"/>
      <c r="AA237" s="375"/>
      <c r="AB237" s="498"/>
      <c r="AC237" s="375"/>
      <c r="AD237" s="335"/>
      <c r="AE237" s="348"/>
      <c r="AF237" s="362"/>
      <c r="AG237" s="209"/>
      <c r="AH237" s="209"/>
      <c r="AI237" s="209"/>
      <c r="AJ237" s="209"/>
      <c r="AK237" s="209"/>
      <c r="AL237" s="209"/>
    </row>
    <row r="238" spans="2:38" s="18" customFormat="1" x14ac:dyDescent="0.3">
      <c r="B238" s="53"/>
      <c r="C238" s="19"/>
      <c r="D238" s="20"/>
      <c r="E238" s="109"/>
      <c r="F238" s="110"/>
      <c r="G238" s="111"/>
      <c r="H238" s="112"/>
      <c r="I238" s="113"/>
      <c r="J238" s="106"/>
      <c r="K238" s="107"/>
      <c r="L238" s="208"/>
      <c r="M238" s="208"/>
      <c r="N238" s="209"/>
      <c r="O238" s="210"/>
      <c r="P238" s="211"/>
      <c r="Q238" s="210"/>
      <c r="R238" s="209"/>
      <c r="S238" s="209"/>
      <c r="T238" s="209"/>
      <c r="U238" s="108"/>
      <c r="V238" s="258"/>
      <c r="W238" s="258"/>
      <c r="X238" s="401"/>
      <c r="Y238" s="212"/>
      <c r="Z238" s="388"/>
      <c r="AA238" s="375"/>
      <c r="AB238" s="498"/>
      <c r="AC238" s="375"/>
      <c r="AD238" s="335"/>
      <c r="AE238" s="348"/>
      <c r="AF238" s="362"/>
      <c r="AG238" s="209"/>
      <c r="AH238" s="209"/>
      <c r="AI238" s="209"/>
      <c r="AJ238" s="209"/>
      <c r="AK238" s="209"/>
      <c r="AL238" s="209"/>
    </row>
    <row r="239" spans="2:38" s="18" customFormat="1" x14ac:dyDescent="0.3">
      <c r="B239" s="53"/>
      <c r="C239" s="19"/>
      <c r="D239" s="29"/>
      <c r="E239" s="109"/>
      <c r="F239" s="110"/>
      <c r="G239" s="111"/>
      <c r="H239" s="112"/>
      <c r="I239" s="113"/>
      <c r="J239" s="106"/>
      <c r="K239" s="107"/>
      <c r="L239" s="208"/>
      <c r="M239" s="208"/>
      <c r="N239" s="209"/>
      <c r="O239" s="210"/>
      <c r="P239" s="211"/>
      <c r="Q239" s="210"/>
      <c r="R239" s="209"/>
      <c r="S239" s="209"/>
      <c r="T239" s="209"/>
      <c r="U239" s="108"/>
      <c r="V239" s="258"/>
      <c r="W239" s="258"/>
      <c r="X239" s="401"/>
      <c r="Y239" s="212"/>
      <c r="Z239" s="388"/>
      <c r="AA239" s="375"/>
      <c r="AB239" s="498"/>
      <c r="AC239" s="375"/>
      <c r="AD239" s="335"/>
      <c r="AE239" s="348"/>
      <c r="AF239" s="362"/>
      <c r="AG239" s="209"/>
      <c r="AH239" s="209"/>
      <c r="AI239" s="209"/>
      <c r="AJ239" s="209"/>
      <c r="AK239" s="209"/>
      <c r="AL239" s="209"/>
    </row>
    <row r="240" spans="2:38" s="18" customFormat="1" x14ac:dyDescent="0.3">
      <c r="B240" s="53"/>
      <c r="C240" s="19"/>
      <c r="D240" s="29"/>
      <c r="E240" s="109"/>
      <c r="F240" s="110"/>
      <c r="G240" s="111"/>
      <c r="H240" s="112"/>
      <c r="I240" s="113"/>
      <c r="J240" s="106"/>
      <c r="K240" s="107"/>
      <c r="L240" s="208"/>
      <c r="M240" s="208"/>
      <c r="N240" s="209"/>
      <c r="O240" s="210"/>
      <c r="P240" s="211"/>
      <c r="Q240" s="210"/>
      <c r="R240" s="209"/>
      <c r="S240" s="209"/>
      <c r="T240" s="209"/>
      <c r="U240" s="108"/>
      <c r="V240" s="258"/>
      <c r="W240" s="258"/>
      <c r="X240" s="401"/>
      <c r="Y240" s="212"/>
      <c r="Z240" s="388"/>
      <c r="AA240" s="375"/>
      <c r="AB240" s="498"/>
      <c r="AC240" s="375"/>
      <c r="AD240" s="335"/>
      <c r="AE240" s="348"/>
      <c r="AF240" s="362"/>
      <c r="AG240" s="209"/>
      <c r="AH240" s="209"/>
      <c r="AI240" s="209"/>
      <c r="AJ240" s="209"/>
      <c r="AK240" s="209"/>
      <c r="AL240" s="209"/>
    </row>
    <row r="241" spans="2:38" s="18" customFormat="1" x14ac:dyDescent="0.3">
      <c r="B241" s="53"/>
      <c r="C241" s="23"/>
      <c r="D241" s="20"/>
      <c r="E241" s="122"/>
      <c r="F241" s="66"/>
      <c r="G241" s="67"/>
      <c r="H241" s="123"/>
      <c r="I241" s="124"/>
      <c r="J241" s="125"/>
      <c r="K241" s="69"/>
      <c r="L241" s="191"/>
      <c r="M241" s="191"/>
      <c r="N241" s="191"/>
      <c r="O241" s="215"/>
      <c r="P241" s="216"/>
      <c r="Q241" s="215"/>
      <c r="R241" s="191"/>
      <c r="S241" s="191"/>
      <c r="T241" s="191"/>
      <c r="U241" s="126"/>
      <c r="V241" s="122"/>
      <c r="W241" s="122"/>
      <c r="X241" s="396"/>
      <c r="Y241" s="217"/>
      <c r="Z241" s="389"/>
      <c r="AA241" s="376"/>
      <c r="AB241" s="499"/>
      <c r="AC241" s="376"/>
      <c r="AD241" s="336"/>
      <c r="AE241" s="349"/>
      <c r="AF241" s="363"/>
      <c r="AG241" s="191"/>
      <c r="AH241" s="191"/>
      <c r="AI241" s="191"/>
      <c r="AJ241" s="191"/>
      <c r="AK241" s="191"/>
      <c r="AL241" s="191"/>
    </row>
    <row r="242" spans="2:38" s="18" customFormat="1" x14ac:dyDescent="0.3">
      <c r="B242" s="53"/>
      <c r="C242" s="27"/>
      <c r="D242" s="29"/>
      <c r="E242" s="122"/>
      <c r="F242" s="66"/>
      <c r="G242" s="67"/>
      <c r="H242" s="123"/>
      <c r="I242" s="124"/>
      <c r="J242" s="125"/>
      <c r="K242" s="69"/>
      <c r="L242" s="191"/>
      <c r="M242" s="191"/>
      <c r="N242" s="191"/>
      <c r="O242" s="215"/>
      <c r="P242" s="216"/>
      <c r="Q242" s="215"/>
      <c r="R242" s="191"/>
      <c r="S242" s="191"/>
      <c r="T242" s="191"/>
      <c r="U242" s="126"/>
      <c r="V242" s="122"/>
      <c r="W242" s="122"/>
      <c r="X242" s="396"/>
      <c r="Y242" s="217"/>
      <c r="Z242" s="389"/>
      <c r="AA242" s="376"/>
      <c r="AB242" s="499"/>
      <c r="AC242" s="376"/>
      <c r="AD242" s="336"/>
      <c r="AE242" s="349"/>
      <c r="AF242" s="363"/>
      <c r="AG242" s="191"/>
      <c r="AH242" s="191"/>
      <c r="AI242" s="191"/>
      <c r="AJ242" s="191"/>
      <c r="AK242" s="191"/>
      <c r="AL242" s="191"/>
    </row>
    <row r="243" spans="2:38" s="18" customFormat="1" x14ac:dyDescent="0.3">
      <c r="B243" s="53"/>
      <c r="C243" s="27"/>
      <c r="D243" s="29"/>
      <c r="E243" s="114"/>
      <c r="F243" s="115"/>
      <c r="G243" s="116"/>
      <c r="H243" s="117"/>
      <c r="I243" s="118"/>
      <c r="J243" s="119"/>
      <c r="K243" s="120"/>
      <c r="L243" s="213"/>
      <c r="M243" s="213"/>
      <c r="N243" s="214"/>
      <c r="O243" s="210"/>
      <c r="P243" s="211"/>
      <c r="Q243" s="210"/>
      <c r="R243" s="214"/>
      <c r="S243" s="214"/>
      <c r="T243" s="214"/>
      <c r="U243" s="121"/>
      <c r="V243" s="127"/>
      <c r="W243" s="127"/>
      <c r="X243" s="402"/>
      <c r="Y243" s="212"/>
      <c r="Z243" s="388"/>
      <c r="AA243" s="375"/>
      <c r="AB243" s="498"/>
      <c r="AC243" s="375"/>
      <c r="AD243" s="335"/>
      <c r="AE243" s="348"/>
      <c r="AF243" s="362"/>
      <c r="AG243" s="214"/>
      <c r="AH243" s="214"/>
      <c r="AI243" s="214"/>
      <c r="AJ243" s="214"/>
      <c r="AK243" s="214"/>
      <c r="AL243" s="214"/>
    </row>
    <row r="244" spans="2:38" s="18" customFormat="1" x14ac:dyDescent="0.3">
      <c r="B244" s="53"/>
      <c r="C244" s="24"/>
      <c r="D244" s="20"/>
      <c r="E244" s="122"/>
      <c r="F244" s="66"/>
      <c r="G244" s="67"/>
      <c r="H244" s="68"/>
      <c r="I244" s="69"/>
      <c r="J244" s="70"/>
      <c r="K244" s="69"/>
      <c r="L244" s="191"/>
      <c r="M244" s="191"/>
      <c r="N244" s="191"/>
      <c r="O244" s="215"/>
      <c r="P244" s="216"/>
      <c r="Q244" s="215"/>
      <c r="R244" s="191"/>
      <c r="S244" s="191"/>
      <c r="T244" s="191"/>
      <c r="U244" s="126"/>
      <c r="V244" s="122"/>
      <c r="W244" s="122"/>
      <c r="X244" s="396"/>
      <c r="Y244" s="217"/>
      <c r="Z244" s="389"/>
      <c r="AA244" s="376"/>
      <c r="AB244" s="499"/>
      <c r="AC244" s="376"/>
      <c r="AD244" s="336"/>
      <c r="AE244" s="349"/>
      <c r="AF244" s="363"/>
      <c r="AG244" s="191"/>
      <c r="AH244" s="191"/>
      <c r="AI244" s="191"/>
      <c r="AJ244" s="191"/>
      <c r="AK244" s="191"/>
      <c r="AL244" s="191"/>
    </row>
    <row r="245" spans="2:38" s="18" customFormat="1" x14ac:dyDescent="0.3">
      <c r="B245" s="53"/>
      <c r="C245" s="27"/>
      <c r="D245" s="29"/>
      <c r="E245" s="122"/>
      <c r="F245" s="66"/>
      <c r="G245" s="67"/>
      <c r="H245" s="68"/>
      <c r="I245" s="69"/>
      <c r="J245" s="70"/>
      <c r="K245" s="69"/>
      <c r="L245" s="191"/>
      <c r="M245" s="191"/>
      <c r="N245" s="191"/>
      <c r="O245" s="215"/>
      <c r="P245" s="216"/>
      <c r="Q245" s="215"/>
      <c r="R245" s="191"/>
      <c r="S245" s="191"/>
      <c r="T245" s="191"/>
      <c r="U245" s="126"/>
      <c r="V245" s="122"/>
      <c r="W245" s="122"/>
      <c r="X245" s="396"/>
      <c r="Y245" s="217"/>
      <c r="Z245" s="389"/>
      <c r="AA245" s="376"/>
      <c r="AB245" s="499"/>
      <c r="AC245" s="376"/>
      <c r="AD245" s="336"/>
      <c r="AE245" s="349"/>
      <c r="AF245" s="363"/>
      <c r="AG245" s="191"/>
      <c r="AH245" s="191"/>
      <c r="AI245" s="191"/>
      <c r="AJ245" s="191"/>
      <c r="AK245" s="191"/>
      <c r="AL245" s="191"/>
    </row>
    <row r="246" spans="2:38" s="18" customFormat="1" x14ac:dyDescent="0.3">
      <c r="B246" s="53"/>
      <c r="C246" s="27"/>
      <c r="D246" s="29"/>
      <c r="E246" s="127"/>
      <c r="F246" s="128"/>
      <c r="G246" s="129"/>
      <c r="H246" s="130"/>
      <c r="I246" s="120"/>
      <c r="J246" s="131"/>
      <c r="K246" s="120"/>
      <c r="L246" s="213"/>
      <c r="M246" s="213"/>
      <c r="N246" s="213"/>
      <c r="O246" s="218"/>
      <c r="P246" s="219"/>
      <c r="Q246" s="218"/>
      <c r="R246" s="213"/>
      <c r="S246" s="213"/>
      <c r="T246" s="213"/>
      <c r="U246" s="132"/>
      <c r="V246" s="127"/>
      <c r="W246" s="127"/>
      <c r="X246" s="402"/>
      <c r="Y246" s="220"/>
      <c r="Z246" s="390"/>
      <c r="AA246" s="377"/>
      <c r="AB246" s="500"/>
      <c r="AC246" s="377"/>
      <c r="AD246" s="337"/>
      <c r="AE246" s="350"/>
      <c r="AF246" s="364"/>
      <c r="AG246" s="213"/>
      <c r="AH246" s="213"/>
      <c r="AI246" s="213"/>
      <c r="AJ246" s="213"/>
      <c r="AK246" s="213"/>
      <c r="AL246" s="213"/>
    </row>
    <row r="247" spans="2:38" s="18" customFormat="1" x14ac:dyDescent="0.3">
      <c r="B247" s="53"/>
      <c r="C247" s="23"/>
      <c r="D247" s="20"/>
      <c r="E247" s="133"/>
      <c r="F247" s="134"/>
      <c r="G247" s="135"/>
      <c r="H247" s="136"/>
      <c r="I247" s="137"/>
      <c r="J247" s="138"/>
      <c r="K247" s="139"/>
      <c r="L247" s="221"/>
      <c r="M247" s="221"/>
      <c r="N247" s="222"/>
      <c r="O247" s="223"/>
      <c r="P247" s="224"/>
      <c r="Q247" s="223"/>
      <c r="R247" s="222"/>
      <c r="S247" s="222"/>
      <c r="T247" s="222"/>
      <c r="U247" s="140"/>
      <c r="V247" s="259"/>
      <c r="W247" s="259"/>
      <c r="X247" s="403"/>
      <c r="Y247" s="225"/>
      <c r="Z247" s="391"/>
      <c r="AA247" s="378"/>
      <c r="AB247" s="501"/>
      <c r="AC247" s="378"/>
      <c r="AD247" s="338"/>
      <c r="AE247" s="351"/>
      <c r="AF247" s="365"/>
      <c r="AG247" s="222"/>
      <c r="AH247" s="222"/>
      <c r="AI247" s="222"/>
      <c r="AJ247" s="222"/>
      <c r="AK247" s="222"/>
      <c r="AL247" s="222"/>
    </row>
    <row r="248" spans="2:38" s="18" customFormat="1" x14ac:dyDescent="0.3">
      <c r="B248" s="53"/>
      <c r="C248" s="27"/>
      <c r="D248" s="29"/>
      <c r="E248" s="133"/>
      <c r="F248" s="134"/>
      <c r="G248" s="135"/>
      <c r="H248" s="136"/>
      <c r="I248" s="137"/>
      <c r="J248" s="138"/>
      <c r="K248" s="139"/>
      <c r="L248" s="221"/>
      <c r="M248" s="221"/>
      <c r="N248" s="222"/>
      <c r="O248" s="223"/>
      <c r="P248" s="224"/>
      <c r="Q248" s="223"/>
      <c r="R248" s="222"/>
      <c r="S248" s="222"/>
      <c r="T248" s="222"/>
      <c r="U248" s="140"/>
      <c r="V248" s="259"/>
      <c r="W248" s="259"/>
      <c r="X248" s="403"/>
      <c r="Y248" s="225"/>
      <c r="Z248" s="391"/>
      <c r="AA248" s="378"/>
      <c r="AB248" s="501"/>
      <c r="AC248" s="378"/>
      <c r="AD248" s="338"/>
      <c r="AE248" s="351"/>
      <c r="AF248" s="365"/>
      <c r="AG248" s="222"/>
      <c r="AH248" s="222"/>
      <c r="AI248" s="222"/>
      <c r="AJ248" s="222"/>
      <c r="AK248" s="222"/>
      <c r="AL248" s="222"/>
    </row>
    <row r="249" spans="2:38" s="18" customFormat="1" x14ac:dyDescent="0.3">
      <c r="B249" s="53"/>
      <c r="C249" s="27"/>
      <c r="D249" s="29"/>
      <c r="E249" s="114"/>
      <c r="F249" s="115"/>
      <c r="G249" s="116"/>
      <c r="H249" s="117"/>
      <c r="I249" s="118"/>
      <c r="J249" s="119"/>
      <c r="K249" s="120"/>
      <c r="L249" s="213"/>
      <c r="M249" s="213"/>
      <c r="N249" s="214"/>
      <c r="O249" s="210"/>
      <c r="P249" s="211"/>
      <c r="Q249" s="210"/>
      <c r="R249" s="214"/>
      <c r="S249" s="214"/>
      <c r="T249" s="214"/>
      <c r="U249" s="121"/>
      <c r="V249" s="127"/>
      <c r="W249" s="127"/>
      <c r="X249" s="402"/>
      <c r="Y249" s="212"/>
      <c r="Z249" s="388"/>
      <c r="AA249" s="375"/>
      <c r="AB249" s="498"/>
      <c r="AC249" s="375"/>
      <c r="AD249" s="335"/>
      <c r="AE249" s="348"/>
      <c r="AF249" s="362"/>
      <c r="AG249" s="214"/>
      <c r="AH249" s="214"/>
      <c r="AI249" s="214"/>
      <c r="AJ249" s="214"/>
      <c r="AK249" s="214"/>
      <c r="AL249" s="214"/>
    </row>
    <row r="250" spans="2:38" s="18" customFormat="1" x14ac:dyDescent="0.3">
      <c r="B250" s="53"/>
      <c r="C250" s="19"/>
      <c r="D250" s="20"/>
      <c r="E250" s="109"/>
      <c r="F250" s="110"/>
      <c r="G250" s="111"/>
      <c r="H250" s="112"/>
      <c r="I250" s="113"/>
      <c r="J250" s="106"/>
      <c r="K250" s="107"/>
      <c r="L250" s="208"/>
      <c r="M250" s="208"/>
      <c r="N250" s="209"/>
      <c r="O250" s="210"/>
      <c r="P250" s="211"/>
      <c r="Q250" s="210"/>
      <c r="R250" s="209"/>
      <c r="S250" s="209"/>
      <c r="T250" s="209"/>
      <c r="U250" s="108"/>
      <c r="V250" s="258"/>
      <c r="W250" s="258"/>
      <c r="X250" s="401"/>
      <c r="Y250" s="212"/>
      <c r="Z250" s="388"/>
      <c r="AA250" s="375"/>
      <c r="AB250" s="498"/>
      <c r="AC250" s="375"/>
      <c r="AD250" s="335"/>
      <c r="AE250" s="348"/>
      <c r="AF250" s="362"/>
      <c r="AG250" s="209"/>
      <c r="AH250" s="209"/>
      <c r="AI250" s="209"/>
      <c r="AJ250" s="209"/>
      <c r="AK250" s="209"/>
      <c r="AL250" s="209"/>
    </row>
    <row r="251" spans="2:38" s="18" customFormat="1" x14ac:dyDescent="0.3">
      <c r="B251" s="53"/>
      <c r="C251" s="19"/>
      <c r="D251" s="29"/>
      <c r="E251" s="109"/>
      <c r="F251" s="110"/>
      <c r="G251" s="111"/>
      <c r="H251" s="112"/>
      <c r="I251" s="113"/>
      <c r="J251" s="106"/>
      <c r="K251" s="107"/>
      <c r="L251" s="208"/>
      <c r="M251" s="208"/>
      <c r="N251" s="209"/>
      <c r="O251" s="210"/>
      <c r="P251" s="211"/>
      <c r="Q251" s="210"/>
      <c r="R251" s="209"/>
      <c r="S251" s="209"/>
      <c r="T251" s="209"/>
      <c r="U251" s="108"/>
      <c r="V251" s="258"/>
      <c r="W251" s="258"/>
      <c r="X251" s="401"/>
      <c r="Y251" s="212"/>
      <c r="Z251" s="388"/>
      <c r="AA251" s="375"/>
      <c r="AB251" s="498"/>
      <c r="AC251" s="375"/>
      <c r="AD251" s="335"/>
      <c r="AE251" s="348"/>
      <c r="AF251" s="362"/>
      <c r="AG251" s="209"/>
      <c r="AH251" s="209"/>
      <c r="AI251" s="209"/>
      <c r="AJ251" s="209"/>
      <c r="AK251" s="209"/>
      <c r="AL251" s="209"/>
    </row>
    <row r="252" spans="2:38" s="18" customFormat="1" x14ac:dyDescent="0.3">
      <c r="B252" s="53"/>
      <c r="C252" s="19"/>
      <c r="D252" s="29"/>
      <c r="E252" s="109"/>
      <c r="F252" s="110"/>
      <c r="G252" s="111"/>
      <c r="H252" s="112"/>
      <c r="I252" s="113"/>
      <c r="J252" s="106"/>
      <c r="K252" s="107"/>
      <c r="L252" s="208"/>
      <c r="M252" s="208"/>
      <c r="N252" s="209"/>
      <c r="O252" s="210"/>
      <c r="P252" s="211"/>
      <c r="Q252" s="210"/>
      <c r="R252" s="209"/>
      <c r="S252" s="209"/>
      <c r="T252" s="209"/>
      <c r="U252" s="108"/>
      <c r="V252" s="258"/>
      <c r="W252" s="258"/>
      <c r="X252" s="401"/>
      <c r="Y252" s="212"/>
      <c r="Z252" s="388"/>
      <c r="AA252" s="375"/>
      <c r="AB252" s="498"/>
      <c r="AC252" s="375"/>
      <c r="AD252" s="335"/>
      <c r="AE252" s="348"/>
      <c r="AF252" s="362"/>
      <c r="AG252" s="209"/>
      <c r="AH252" s="209"/>
      <c r="AI252" s="209"/>
      <c r="AJ252" s="209"/>
      <c r="AK252" s="209"/>
      <c r="AL252" s="209"/>
    </row>
    <row r="253" spans="2:38" s="18" customFormat="1" x14ac:dyDescent="0.3">
      <c r="B253" s="53"/>
      <c r="C253" s="19"/>
      <c r="D253" s="20"/>
      <c r="E253" s="109"/>
      <c r="F253" s="110"/>
      <c r="G253" s="111"/>
      <c r="H253" s="112"/>
      <c r="I253" s="113"/>
      <c r="J253" s="106"/>
      <c r="K253" s="107"/>
      <c r="L253" s="208"/>
      <c r="M253" s="208"/>
      <c r="N253" s="209"/>
      <c r="O253" s="210"/>
      <c r="P253" s="211"/>
      <c r="Q253" s="210"/>
      <c r="R253" s="209"/>
      <c r="S253" s="209"/>
      <c r="T253" s="209"/>
      <c r="U253" s="108"/>
      <c r="V253" s="258"/>
      <c r="W253" s="258"/>
      <c r="X253" s="401"/>
      <c r="Y253" s="212"/>
      <c r="Z253" s="388"/>
      <c r="AA253" s="375"/>
      <c r="AB253" s="498"/>
      <c r="AC253" s="375"/>
      <c r="AD253" s="335"/>
      <c r="AE253" s="348"/>
      <c r="AF253" s="362"/>
      <c r="AG253" s="209"/>
      <c r="AH253" s="209"/>
      <c r="AI253" s="209"/>
      <c r="AJ253" s="209"/>
      <c r="AK253" s="209"/>
      <c r="AL253" s="209"/>
    </row>
    <row r="254" spans="2:38" s="18" customFormat="1" x14ac:dyDescent="0.3">
      <c r="B254" s="53"/>
      <c r="C254" s="19"/>
      <c r="D254" s="29"/>
      <c r="E254" s="109"/>
      <c r="F254" s="110"/>
      <c r="G254" s="111"/>
      <c r="H254" s="112"/>
      <c r="I254" s="113"/>
      <c r="J254" s="106"/>
      <c r="K254" s="107"/>
      <c r="L254" s="208"/>
      <c r="M254" s="208"/>
      <c r="N254" s="209"/>
      <c r="O254" s="210"/>
      <c r="P254" s="211"/>
      <c r="Q254" s="210"/>
      <c r="R254" s="209"/>
      <c r="S254" s="209"/>
      <c r="T254" s="209"/>
      <c r="U254" s="108"/>
      <c r="V254" s="258"/>
      <c r="W254" s="258"/>
      <c r="X254" s="401"/>
      <c r="Y254" s="212"/>
      <c r="Z254" s="388"/>
      <c r="AA254" s="375"/>
      <c r="AB254" s="498"/>
      <c r="AC254" s="375"/>
      <c r="AD254" s="335"/>
      <c r="AE254" s="348"/>
      <c r="AF254" s="362"/>
      <c r="AG254" s="209"/>
      <c r="AH254" s="209"/>
      <c r="AI254" s="209"/>
      <c r="AJ254" s="209"/>
      <c r="AK254" s="209"/>
      <c r="AL254" s="209"/>
    </row>
    <row r="255" spans="2:38" s="18" customFormat="1" x14ac:dyDescent="0.3">
      <c r="B255" s="53"/>
      <c r="C255" s="19"/>
      <c r="D255" s="29"/>
      <c r="E255" s="109"/>
      <c r="F255" s="110"/>
      <c r="G255" s="111"/>
      <c r="H255" s="112"/>
      <c r="I255" s="113"/>
      <c r="J255" s="106"/>
      <c r="K255" s="107"/>
      <c r="L255" s="208"/>
      <c r="M255" s="208"/>
      <c r="N255" s="209"/>
      <c r="O255" s="210"/>
      <c r="P255" s="211"/>
      <c r="Q255" s="210"/>
      <c r="R255" s="209"/>
      <c r="S255" s="209"/>
      <c r="T255" s="209"/>
      <c r="U255" s="108"/>
      <c r="V255" s="258"/>
      <c r="W255" s="258"/>
      <c r="X255" s="401"/>
      <c r="Y255" s="212"/>
      <c r="Z255" s="388"/>
      <c r="AA255" s="375"/>
      <c r="AB255" s="498"/>
      <c r="AC255" s="375"/>
      <c r="AD255" s="335"/>
      <c r="AE255" s="348"/>
      <c r="AF255" s="362"/>
      <c r="AG255" s="209"/>
      <c r="AH255" s="209"/>
      <c r="AI255" s="209"/>
      <c r="AJ255" s="209"/>
      <c r="AK255" s="209"/>
      <c r="AL255" s="209"/>
    </row>
    <row r="256" spans="2:38" s="18" customFormat="1" x14ac:dyDescent="0.3">
      <c r="B256" s="53"/>
      <c r="C256" s="23"/>
      <c r="D256" s="20"/>
      <c r="E256" s="122"/>
      <c r="F256" s="66"/>
      <c r="G256" s="67"/>
      <c r="H256" s="68"/>
      <c r="I256" s="69"/>
      <c r="J256" s="70"/>
      <c r="K256" s="69"/>
      <c r="L256" s="191"/>
      <c r="M256" s="191"/>
      <c r="N256" s="191"/>
      <c r="O256" s="215"/>
      <c r="P256" s="216"/>
      <c r="Q256" s="215"/>
      <c r="R256" s="191"/>
      <c r="S256" s="191"/>
      <c r="T256" s="191"/>
      <c r="U256" s="126"/>
      <c r="V256" s="122"/>
      <c r="W256" s="122"/>
      <c r="X256" s="396"/>
      <c r="Y256" s="217"/>
      <c r="Z256" s="389"/>
      <c r="AA256" s="376"/>
      <c r="AB256" s="499"/>
      <c r="AC256" s="376"/>
      <c r="AD256" s="336"/>
      <c r="AE256" s="349"/>
      <c r="AF256" s="363"/>
      <c r="AG256" s="191"/>
      <c r="AH256" s="191"/>
      <c r="AI256" s="191"/>
      <c r="AJ256" s="191"/>
      <c r="AK256" s="191"/>
      <c r="AL256" s="191"/>
    </row>
    <row r="257" spans="2:38" s="18" customFormat="1" x14ac:dyDescent="0.3">
      <c r="B257" s="53"/>
      <c r="C257" s="27"/>
      <c r="D257" s="29"/>
      <c r="E257" s="122"/>
      <c r="F257" s="66"/>
      <c r="G257" s="67"/>
      <c r="H257" s="68"/>
      <c r="I257" s="69"/>
      <c r="J257" s="70"/>
      <c r="K257" s="69"/>
      <c r="L257" s="191"/>
      <c r="M257" s="191"/>
      <c r="N257" s="191"/>
      <c r="O257" s="215"/>
      <c r="P257" s="216"/>
      <c r="Q257" s="215"/>
      <c r="R257" s="191"/>
      <c r="S257" s="191"/>
      <c r="T257" s="191"/>
      <c r="U257" s="126"/>
      <c r="V257" s="122"/>
      <c r="W257" s="122"/>
      <c r="X257" s="396"/>
      <c r="Y257" s="217"/>
      <c r="Z257" s="389"/>
      <c r="AA257" s="376"/>
      <c r="AB257" s="499"/>
      <c r="AC257" s="376"/>
      <c r="AD257" s="336"/>
      <c r="AE257" s="349"/>
      <c r="AF257" s="363"/>
      <c r="AG257" s="191"/>
      <c r="AH257" s="191"/>
      <c r="AI257" s="191"/>
      <c r="AJ257" s="191"/>
      <c r="AK257" s="191"/>
      <c r="AL257" s="191"/>
    </row>
    <row r="258" spans="2:38" s="18" customFormat="1" x14ac:dyDescent="0.3">
      <c r="B258" s="53"/>
      <c r="C258" s="27"/>
      <c r="D258" s="29"/>
      <c r="E258" s="114"/>
      <c r="F258" s="115"/>
      <c r="G258" s="116"/>
      <c r="H258" s="117"/>
      <c r="I258" s="118"/>
      <c r="J258" s="119"/>
      <c r="K258" s="120"/>
      <c r="L258" s="213"/>
      <c r="M258" s="213"/>
      <c r="N258" s="214"/>
      <c r="O258" s="210"/>
      <c r="P258" s="211"/>
      <c r="Q258" s="210"/>
      <c r="R258" s="214"/>
      <c r="S258" s="214"/>
      <c r="T258" s="214"/>
      <c r="U258" s="121"/>
      <c r="V258" s="127"/>
      <c r="W258" s="127"/>
      <c r="X258" s="402"/>
      <c r="Y258" s="212"/>
      <c r="Z258" s="388"/>
      <c r="AA258" s="375"/>
      <c r="AB258" s="498"/>
      <c r="AC258" s="375"/>
      <c r="AD258" s="335"/>
      <c r="AE258" s="348"/>
      <c r="AF258" s="362"/>
      <c r="AG258" s="214"/>
      <c r="AH258" s="214"/>
      <c r="AI258" s="214"/>
      <c r="AJ258" s="214"/>
      <c r="AK258" s="214"/>
      <c r="AL258" s="214"/>
    </row>
    <row r="259" spans="2:38" s="18" customFormat="1" x14ac:dyDescent="0.3">
      <c r="B259" s="53"/>
      <c r="C259" s="27"/>
      <c r="D259" s="20"/>
      <c r="E259" s="122"/>
      <c r="F259" s="66"/>
      <c r="G259" s="67"/>
      <c r="H259" s="68"/>
      <c r="I259" s="69"/>
      <c r="J259" s="70"/>
      <c r="K259" s="69"/>
      <c r="L259" s="191"/>
      <c r="M259" s="191"/>
      <c r="N259" s="191"/>
      <c r="O259" s="215"/>
      <c r="P259" s="216"/>
      <c r="Q259" s="215"/>
      <c r="R259" s="191"/>
      <c r="S259" s="191"/>
      <c r="T259" s="191"/>
      <c r="U259" s="126"/>
      <c r="V259" s="122"/>
      <c r="W259" s="122"/>
      <c r="X259" s="396"/>
      <c r="Y259" s="217"/>
      <c r="Z259" s="389"/>
      <c r="AA259" s="376"/>
      <c r="AB259" s="499"/>
      <c r="AC259" s="376"/>
      <c r="AD259" s="336"/>
      <c r="AE259" s="349"/>
      <c r="AF259" s="363"/>
      <c r="AG259" s="191"/>
      <c r="AH259" s="191"/>
      <c r="AI259" s="191"/>
      <c r="AJ259" s="191"/>
      <c r="AK259" s="191"/>
      <c r="AL259" s="191"/>
    </row>
    <row r="260" spans="2:38" s="18" customFormat="1" x14ac:dyDescent="0.3">
      <c r="B260" s="53"/>
      <c r="C260" s="27"/>
      <c r="D260" s="29"/>
      <c r="E260" s="122"/>
      <c r="F260" s="66"/>
      <c r="G260" s="67"/>
      <c r="H260" s="68"/>
      <c r="I260" s="69"/>
      <c r="J260" s="70"/>
      <c r="K260" s="69"/>
      <c r="L260" s="191"/>
      <c r="M260" s="191"/>
      <c r="N260" s="191"/>
      <c r="O260" s="215"/>
      <c r="P260" s="216"/>
      <c r="Q260" s="215"/>
      <c r="R260" s="191"/>
      <c r="S260" s="191"/>
      <c r="T260" s="191"/>
      <c r="U260" s="126"/>
      <c r="V260" s="122"/>
      <c r="W260" s="122"/>
      <c r="X260" s="396"/>
      <c r="Y260" s="217"/>
      <c r="Z260" s="389"/>
      <c r="AA260" s="376"/>
      <c r="AB260" s="499"/>
      <c r="AC260" s="376"/>
      <c r="AD260" s="336"/>
      <c r="AE260" s="349"/>
      <c r="AF260" s="363"/>
      <c r="AG260" s="191"/>
      <c r="AH260" s="191"/>
      <c r="AI260" s="191"/>
      <c r="AJ260" s="191"/>
      <c r="AK260" s="191"/>
      <c r="AL260" s="191"/>
    </row>
    <row r="261" spans="2:38" s="18" customFormat="1" x14ac:dyDescent="0.3">
      <c r="B261" s="53"/>
      <c r="C261" s="27"/>
      <c r="D261" s="29"/>
      <c r="E261" s="114"/>
      <c r="F261" s="115"/>
      <c r="G261" s="116"/>
      <c r="H261" s="117"/>
      <c r="I261" s="118"/>
      <c r="J261" s="119"/>
      <c r="K261" s="120"/>
      <c r="L261" s="213"/>
      <c r="M261" s="213"/>
      <c r="N261" s="214"/>
      <c r="O261" s="210"/>
      <c r="P261" s="211"/>
      <c r="Q261" s="210"/>
      <c r="R261" s="214"/>
      <c r="S261" s="214"/>
      <c r="T261" s="214"/>
      <c r="U261" s="121"/>
      <c r="V261" s="127"/>
      <c r="W261" s="127"/>
      <c r="X261" s="402"/>
      <c r="Y261" s="212"/>
      <c r="Z261" s="388"/>
      <c r="AA261" s="375"/>
      <c r="AB261" s="498"/>
      <c r="AC261" s="375"/>
      <c r="AD261" s="335"/>
      <c r="AE261" s="348"/>
      <c r="AF261" s="362"/>
      <c r="AG261" s="214"/>
      <c r="AH261" s="214"/>
      <c r="AI261" s="214"/>
      <c r="AJ261" s="214"/>
      <c r="AK261" s="214"/>
      <c r="AL261" s="214"/>
    </row>
    <row r="262" spans="2:38" s="18" customFormat="1" x14ac:dyDescent="0.3">
      <c r="B262" s="53"/>
      <c r="C262" s="24"/>
      <c r="D262" s="20"/>
      <c r="E262" s="122"/>
      <c r="F262" s="66"/>
      <c r="G262" s="67"/>
      <c r="H262" s="68"/>
      <c r="I262" s="69"/>
      <c r="J262" s="70"/>
      <c r="K262" s="69"/>
      <c r="L262" s="191"/>
      <c r="M262" s="191"/>
      <c r="N262" s="191"/>
      <c r="O262" s="215"/>
      <c r="P262" s="216"/>
      <c r="Q262" s="215"/>
      <c r="R262" s="191"/>
      <c r="S262" s="191"/>
      <c r="T262" s="191"/>
      <c r="U262" s="126"/>
      <c r="V262" s="122"/>
      <c r="W262" s="122"/>
      <c r="X262" s="396"/>
      <c r="Y262" s="217"/>
      <c r="Z262" s="389"/>
      <c r="AA262" s="376"/>
      <c r="AB262" s="499"/>
      <c r="AC262" s="376"/>
      <c r="AD262" s="336"/>
      <c r="AE262" s="349"/>
      <c r="AF262" s="363"/>
      <c r="AG262" s="191"/>
      <c r="AH262" s="191"/>
      <c r="AI262" s="191"/>
      <c r="AJ262" s="191"/>
      <c r="AK262" s="191"/>
      <c r="AL262" s="191"/>
    </row>
    <row r="263" spans="2:38" s="18" customFormat="1" x14ac:dyDescent="0.3">
      <c r="B263" s="53"/>
      <c r="C263" s="27"/>
      <c r="D263" s="29"/>
      <c r="E263" s="122"/>
      <c r="F263" s="66"/>
      <c r="G263" s="67"/>
      <c r="H263" s="68"/>
      <c r="I263" s="69"/>
      <c r="J263" s="70"/>
      <c r="K263" s="69"/>
      <c r="L263" s="191"/>
      <c r="M263" s="191"/>
      <c r="N263" s="191"/>
      <c r="O263" s="215"/>
      <c r="P263" s="216"/>
      <c r="Q263" s="215"/>
      <c r="R263" s="191"/>
      <c r="S263" s="191"/>
      <c r="T263" s="191"/>
      <c r="U263" s="126"/>
      <c r="V263" s="122"/>
      <c r="W263" s="122"/>
      <c r="X263" s="396"/>
      <c r="Y263" s="217"/>
      <c r="Z263" s="389"/>
      <c r="AA263" s="376"/>
      <c r="AB263" s="499"/>
      <c r="AC263" s="376"/>
      <c r="AD263" s="336"/>
      <c r="AE263" s="349"/>
      <c r="AF263" s="363"/>
      <c r="AG263" s="191"/>
      <c r="AH263" s="191"/>
      <c r="AI263" s="191"/>
      <c r="AJ263" s="191"/>
      <c r="AK263" s="191"/>
      <c r="AL263" s="191"/>
    </row>
    <row r="264" spans="2:38" s="18" customFormat="1" x14ac:dyDescent="0.3">
      <c r="B264" s="53"/>
      <c r="C264" s="27"/>
      <c r="D264" s="29"/>
      <c r="E264" s="114"/>
      <c r="F264" s="115"/>
      <c r="G264" s="116"/>
      <c r="H264" s="117"/>
      <c r="I264" s="118"/>
      <c r="J264" s="119"/>
      <c r="K264" s="120"/>
      <c r="L264" s="213"/>
      <c r="M264" s="213"/>
      <c r="N264" s="214"/>
      <c r="O264" s="210"/>
      <c r="P264" s="211"/>
      <c r="Q264" s="210"/>
      <c r="R264" s="214"/>
      <c r="S264" s="214"/>
      <c r="T264" s="214"/>
      <c r="U264" s="121"/>
      <c r="V264" s="127"/>
      <c r="W264" s="127"/>
      <c r="X264" s="402"/>
      <c r="Y264" s="212"/>
      <c r="Z264" s="388"/>
      <c r="AA264" s="375"/>
      <c r="AB264" s="498"/>
      <c r="AC264" s="375"/>
      <c r="AD264" s="335"/>
      <c r="AE264" s="348"/>
      <c r="AF264" s="362"/>
      <c r="AG264" s="214"/>
      <c r="AH264" s="214"/>
      <c r="AI264" s="214"/>
      <c r="AJ264" s="214"/>
      <c r="AK264" s="214"/>
      <c r="AL264" s="214"/>
    </row>
    <row r="265" spans="2:38" s="18" customFormat="1" x14ac:dyDescent="0.3">
      <c r="B265" s="53"/>
      <c r="C265" s="19"/>
      <c r="D265" s="20"/>
      <c r="E265" s="122"/>
      <c r="F265" s="66"/>
      <c r="G265" s="67"/>
      <c r="H265" s="68"/>
      <c r="I265" s="69"/>
      <c r="J265" s="70"/>
      <c r="K265" s="69"/>
      <c r="L265" s="191"/>
      <c r="M265" s="191"/>
      <c r="N265" s="191"/>
      <c r="O265" s="215"/>
      <c r="P265" s="216"/>
      <c r="Q265" s="215"/>
      <c r="R265" s="191"/>
      <c r="S265" s="191"/>
      <c r="T265" s="191"/>
      <c r="U265" s="126"/>
      <c r="V265" s="122"/>
      <c r="W265" s="122"/>
      <c r="X265" s="396"/>
      <c r="Y265" s="217"/>
      <c r="Z265" s="389"/>
      <c r="AA265" s="376"/>
      <c r="AB265" s="499"/>
      <c r="AC265" s="376"/>
      <c r="AD265" s="336"/>
      <c r="AE265" s="349"/>
      <c r="AF265" s="363"/>
      <c r="AG265" s="191"/>
      <c r="AH265" s="191"/>
      <c r="AI265" s="191"/>
      <c r="AJ265" s="191"/>
      <c r="AK265" s="191"/>
      <c r="AL265" s="191"/>
    </row>
    <row r="266" spans="2:38" s="18" customFormat="1" x14ac:dyDescent="0.3">
      <c r="B266" s="53"/>
      <c r="C266" s="27"/>
      <c r="D266" s="29"/>
      <c r="E266" s="122"/>
      <c r="F266" s="66"/>
      <c r="G266" s="67"/>
      <c r="H266" s="68"/>
      <c r="I266" s="69"/>
      <c r="J266" s="70"/>
      <c r="K266" s="69"/>
      <c r="L266" s="191"/>
      <c r="M266" s="191"/>
      <c r="N266" s="191"/>
      <c r="O266" s="215"/>
      <c r="P266" s="216"/>
      <c r="Q266" s="215"/>
      <c r="R266" s="191"/>
      <c r="S266" s="191"/>
      <c r="T266" s="191"/>
      <c r="U266" s="126"/>
      <c r="V266" s="122"/>
      <c r="W266" s="122"/>
      <c r="X266" s="396"/>
      <c r="Y266" s="217"/>
      <c r="Z266" s="389"/>
      <c r="AA266" s="376"/>
      <c r="AB266" s="499"/>
      <c r="AC266" s="376"/>
      <c r="AD266" s="336"/>
      <c r="AE266" s="349"/>
      <c r="AF266" s="363"/>
      <c r="AG266" s="191"/>
      <c r="AH266" s="191"/>
      <c r="AI266" s="191"/>
      <c r="AJ266" s="191"/>
      <c r="AK266" s="191"/>
      <c r="AL266" s="191"/>
    </row>
    <row r="267" spans="2:38" s="18" customFormat="1" x14ac:dyDescent="0.3">
      <c r="B267" s="53"/>
      <c r="C267" s="27"/>
      <c r="D267" s="29"/>
      <c r="E267" s="114"/>
      <c r="F267" s="115"/>
      <c r="G267" s="116"/>
      <c r="H267" s="117"/>
      <c r="I267" s="118"/>
      <c r="J267" s="119"/>
      <c r="K267" s="120"/>
      <c r="L267" s="213"/>
      <c r="M267" s="213"/>
      <c r="N267" s="214"/>
      <c r="O267" s="210"/>
      <c r="P267" s="211"/>
      <c r="Q267" s="210"/>
      <c r="R267" s="214"/>
      <c r="S267" s="214"/>
      <c r="T267" s="214"/>
      <c r="U267" s="121"/>
      <c r="V267" s="127"/>
      <c r="W267" s="127"/>
      <c r="X267" s="402"/>
      <c r="Y267" s="212"/>
      <c r="Z267" s="388"/>
      <c r="AA267" s="375"/>
      <c r="AB267" s="498"/>
      <c r="AC267" s="375"/>
      <c r="AD267" s="335"/>
      <c r="AE267" s="348"/>
      <c r="AF267" s="362"/>
      <c r="AG267" s="214"/>
      <c r="AH267" s="214"/>
      <c r="AI267" s="214"/>
      <c r="AJ267" s="214"/>
      <c r="AK267" s="214"/>
      <c r="AL267" s="214"/>
    </row>
    <row r="268" spans="2:38" s="18" customFormat="1" x14ac:dyDescent="0.3">
      <c r="B268" s="53"/>
      <c r="C268" s="19"/>
      <c r="D268" s="20"/>
      <c r="E268" s="122"/>
      <c r="F268" s="66"/>
      <c r="G268" s="67"/>
      <c r="H268" s="68"/>
      <c r="I268" s="69"/>
      <c r="J268" s="70"/>
      <c r="K268" s="69"/>
      <c r="L268" s="191"/>
      <c r="M268" s="191"/>
      <c r="N268" s="191"/>
      <c r="O268" s="215"/>
      <c r="P268" s="216"/>
      <c r="Q268" s="215"/>
      <c r="R268" s="191"/>
      <c r="S268" s="191"/>
      <c r="T268" s="191"/>
      <c r="U268" s="126"/>
      <c r="V268" s="122"/>
      <c r="W268" s="122"/>
      <c r="X268" s="396"/>
      <c r="Y268" s="217"/>
      <c r="Z268" s="389"/>
      <c r="AA268" s="376"/>
      <c r="AB268" s="499"/>
      <c r="AC268" s="376"/>
      <c r="AD268" s="336"/>
      <c r="AE268" s="349"/>
      <c r="AF268" s="363"/>
      <c r="AG268" s="191"/>
      <c r="AH268" s="191"/>
      <c r="AI268" s="191"/>
      <c r="AJ268" s="191"/>
      <c r="AK268" s="191"/>
      <c r="AL268" s="191"/>
    </row>
    <row r="269" spans="2:38" s="18" customFormat="1" x14ac:dyDescent="0.3">
      <c r="B269" s="53"/>
      <c r="C269" s="27"/>
      <c r="D269" s="29"/>
      <c r="E269" s="122"/>
      <c r="F269" s="66"/>
      <c r="G269" s="67"/>
      <c r="H269" s="68"/>
      <c r="I269" s="69"/>
      <c r="J269" s="70"/>
      <c r="K269" s="69"/>
      <c r="L269" s="191"/>
      <c r="M269" s="191"/>
      <c r="N269" s="191"/>
      <c r="O269" s="215"/>
      <c r="P269" s="216"/>
      <c r="Q269" s="215"/>
      <c r="R269" s="191"/>
      <c r="S269" s="191"/>
      <c r="T269" s="191"/>
      <c r="U269" s="126"/>
      <c r="V269" s="122"/>
      <c r="W269" s="122"/>
      <c r="X269" s="396"/>
      <c r="Y269" s="217"/>
      <c r="Z269" s="389"/>
      <c r="AA269" s="376"/>
      <c r="AB269" s="499"/>
      <c r="AC269" s="376"/>
      <c r="AD269" s="336"/>
      <c r="AE269" s="349"/>
      <c r="AF269" s="363"/>
      <c r="AG269" s="191"/>
      <c r="AH269" s="191"/>
      <c r="AI269" s="191"/>
      <c r="AJ269" s="191"/>
      <c r="AK269" s="191"/>
      <c r="AL269" s="191"/>
    </row>
    <row r="270" spans="2:38" s="18" customFormat="1" x14ac:dyDescent="0.3">
      <c r="B270" s="53"/>
      <c r="C270" s="27"/>
      <c r="D270" s="29"/>
      <c r="E270" s="114"/>
      <c r="F270" s="115"/>
      <c r="G270" s="116"/>
      <c r="H270" s="117"/>
      <c r="I270" s="118"/>
      <c r="J270" s="119"/>
      <c r="K270" s="120"/>
      <c r="L270" s="213"/>
      <c r="M270" s="213"/>
      <c r="N270" s="214"/>
      <c r="O270" s="210"/>
      <c r="P270" s="211"/>
      <c r="Q270" s="210"/>
      <c r="R270" s="214"/>
      <c r="S270" s="214"/>
      <c r="T270" s="214"/>
      <c r="U270" s="121"/>
      <c r="V270" s="127"/>
      <c r="W270" s="127"/>
      <c r="X270" s="402"/>
      <c r="Y270" s="212"/>
      <c r="Z270" s="388"/>
      <c r="AA270" s="375"/>
      <c r="AB270" s="498"/>
      <c r="AC270" s="375"/>
      <c r="AD270" s="335"/>
      <c r="AE270" s="348"/>
      <c r="AF270" s="362"/>
      <c r="AG270" s="214"/>
      <c r="AH270" s="214"/>
      <c r="AI270" s="214"/>
      <c r="AJ270" s="214"/>
      <c r="AK270" s="214"/>
      <c r="AL270" s="214"/>
    </row>
    <row r="271" spans="2:38" s="18" customFormat="1" x14ac:dyDescent="0.3">
      <c r="B271" s="53"/>
      <c r="C271" s="27"/>
      <c r="D271" s="20"/>
      <c r="E271" s="122"/>
      <c r="F271" s="66"/>
      <c r="G271" s="67"/>
      <c r="H271" s="68"/>
      <c r="I271" s="69"/>
      <c r="J271" s="70"/>
      <c r="K271" s="69"/>
      <c r="L271" s="191"/>
      <c r="M271" s="191"/>
      <c r="N271" s="191"/>
      <c r="O271" s="215"/>
      <c r="P271" s="216"/>
      <c r="Q271" s="215"/>
      <c r="R271" s="191"/>
      <c r="S271" s="191"/>
      <c r="T271" s="191"/>
      <c r="U271" s="126"/>
      <c r="V271" s="122"/>
      <c r="W271" s="122"/>
      <c r="X271" s="396"/>
      <c r="Y271" s="217"/>
      <c r="Z271" s="389"/>
      <c r="AA271" s="376"/>
      <c r="AB271" s="499"/>
      <c r="AC271" s="376"/>
      <c r="AD271" s="336"/>
      <c r="AE271" s="349"/>
      <c r="AF271" s="363"/>
      <c r="AG271" s="191"/>
      <c r="AH271" s="191"/>
      <c r="AI271" s="191"/>
      <c r="AJ271" s="191"/>
      <c r="AK271" s="191"/>
      <c r="AL271" s="191"/>
    </row>
    <row r="272" spans="2:38" s="18" customFormat="1" x14ac:dyDescent="0.3">
      <c r="B272" s="53"/>
      <c r="C272" s="26"/>
      <c r="D272" s="29"/>
      <c r="E272" s="122"/>
      <c r="F272" s="66"/>
      <c r="G272" s="67"/>
      <c r="H272" s="68"/>
      <c r="I272" s="69"/>
      <c r="J272" s="70"/>
      <c r="K272" s="69"/>
      <c r="L272" s="191"/>
      <c r="M272" s="191"/>
      <c r="N272" s="191"/>
      <c r="O272" s="215"/>
      <c r="P272" s="216"/>
      <c r="Q272" s="215"/>
      <c r="R272" s="191"/>
      <c r="S272" s="191"/>
      <c r="T272" s="191"/>
      <c r="U272" s="126"/>
      <c r="V272" s="122"/>
      <c r="W272" s="122"/>
      <c r="X272" s="396"/>
      <c r="Y272" s="217"/>
      <c r="Z272" s="389"/>
      <c r="AA272" s="376"/>
      <c r="AB272" s="499"/>
      <c r="AC272" s="376"/>
      <c r="AD272" s="336"/>
      <c r="AE272" s="349"/>
      <c r="AF272" s="363"/>
      <c r="AG272" s="191"/>
      <c r="AH272" s="191"/>
      <c r="AI272" s="191"/>
      <c r="AJ272" s="191"/>
      <c r="AK272" s="191"/>
      <c r="AL272" s="191"/>
    </row>
    <row r="273" spans="2:38" s="18" customFormat="1" x14ac:dyDescent="0.3">
      <c r="B273" s="53"/>
      <c r="C273" s="26"/>
      <c r="D273" s="29"/>
      <c r="E273" s="114"/>
      <c r="F273" s="115"/>
      <c r="G273" s="116"/>
      <c r="H273" s="117"/>
      <c r="I273" s="118"/>
      <c r="J273" s="119"/>
      <c r="K273" s="120"/>
      <c r="L273" s="213"/>
      <c r="M273" s="213"/>
      <c r="N273" s="214"/>
      <c r="O273" s="210"/>
      <c r="P273" s="211"/>
      <c r="Q273" s="210"/>
      <c r="R273" s="214"/>
      <c r="S273" s="214"/>
      <c r="T273" s="214"/>
      <c r="U273" s="121"/>
      <c r="V273" s="127"/>
      <c r="W273" s="127"/>
      <c r="X273" s="402"/>
      <c r="Y273" s="212"/>
      <c r="Z273" s="388"/>
      <c r="AA273" s="375"/>
      <c r="AB273" s="498"/>
      <c r="AC273" s="375"/>
      <c r="AD273" s="335"/>
      <c r="AE273" s="348"/>
      <c r="AF273" s="362"/>
      <c r="AG273" s="214"/>
      <c r="AH273" s="214"/>
      <c r="AI273" s="214"/>
      <c r="AJ273" s="214"/>
      <c r="AK273" s="214"/>
      <c r="AL273" s="214"/>
    </row>
    <row r="274" spans="2:38" s="18" customFormat="1" x14ac:dyDescent="0.3">
      <c r="B274" s="53"/>
      <c r="C274" s="26"/>
      <c r="D274" s="20"/>
      <c r="E274" s="122"/>
      <c r="F274" s="66"/>
      <c r="G274" s="67"/>
      <c r="H274" s="68"/>
      <c r="I274" s="69"/>
      <c r="J274" s="70"/>
      <c r="K274" s="69"/>
      <c r="L274" s="191"/>
      <c r="M274" s="191"/>
      <c r="N274" s="191"/>
      <c r="O274" s="215"/>
      <c r="P274" s="216"/>
      <c r="Q274" s="215"/>
      <c r="R274" s="191"/>
      <c r="S274" s="191"/>
      <c r="T274" s="191"/>
      <c r="U274" s="126"/>
      <c r="V274" s="122"/>
      <c r="W274" s="122"/>
      <c r="X274" s="396"/>
      <c r="Y274" s="217"/>
      <c r="Z274" s="389"/>
      <c r="AA274" s="376"/>
      <c r="AB274" s="499"/>
      <c r="AC274" s="376"/>
      <c r="AD274" s="336"/>
      <c r="AE274" s="349"/>
      <c r="AF274" s="363"/>
      <c r="AG274" s="191"/>
      <c r="AH274" s="191"/>
      <c r="AI274" s="191"/>
      <c r="AJ274" s="191"/>
      <c r="AK274" s="191"/>
      <c r="AL274" s="191"/>
    </row>
    <row r="275" spans="2:38" s="18" customFormat="1" x14ac:dyDescent="0.3">
      <c r="B275" s="53"/>
      <c r="C275" s="27"/>
      <c r="D275" s="29"/>
      <c r="E275" s="122"/>
      <c r="F275" s="66"/>
      <c r="G275" s="67"/>
      <c r="H275" s="68"/>
      <c r="I275" s="69"/>
      <c r="J275" s="70"/>
      <c r="K275" s="69"/>
      <c r="L275" s="191"/>
      <c r="M275" s="191"/>
      <c r="N275" s="191"/>
      <c r="O275" s="215"/>
      <c r="P275" s="216"/>
      <c r="Q275" s="215"/>
      <c r="R275" s="191"/>
      <c r="S275" s="191"/>
      <c r="T275" s="191"/>
      <c r="U275" s="126"/>
      <c r="V275" s="122"/>
      <c r="W275" s="122"/>
      <c r="X275" s="396"/>
      <c r="Y275" s="217"/>
      <c r="Z275" s="389"/>
      <c r="AA275" s="376"/>
      <c r="AB275" s="499"/>
      <c r="AC275" s="376"/>
      <c r="AD275" s="336"/>
      <c r="AE275" s="349"/>
      <c r="AF275" s="363"/>
      <c r="AG275" s="191"/>
      <c r="AH275" s="191"/>
      <c r="AI275" s="191"/>
      <c r="AJ275" s="191"/>
      <c r="AK275" s="191"/>
      <c r="AL275" s="191"/>
    </row>
    <row r="276" spans="2:38" s="18" customFormat="1" x14ac:dyDescent="0.3">
      <c r="B276" s="53"/>
      <c r="C276" s="27"/>
      <c r="D276" s="29"/>
      <c r="E276" s="114"/>
      <c r="F276" s="115"/>
      <c r="G276" s="116"/>
      <c r="H276" s="117"/>
      <c r="I276" s="118"/>
      <c r="J276" s="119"/>
      <c r="K276" s="120"/>
      <c r="L276" s="213"/>
      <c r="M276" s="213"/>
      <c r="N276" s="214"/>
      <c r="O276" s="210"/>
      <c r="P276" s="211"/>
      <c r="Q276" s="210"/>
      <c r="R276" s="214"/>
      <c r="S276" s="214"/>
      <c r="T276" s="214"/>
      <c r="U276" s="121"/>
      <c r="V276" s="127"/>
      <c r="W276" s="127"/>
      <c r="X276" s="402"/>
      <c r="Y276" s="212"/>
      <c r="Z276" s="388"/>
      <c r="AA276" s="375"/>
      <c r="AB276" s="498"/>
      <c r="AC276" s="375"/>
      <c r="AD276" s="335"/>
      <c r="AE276" s="348"/>
      <c r="AF276" s="362"/>
      <c r="AG276" s="214"/>
      <c r="AH276" s="214"/>
      <c r="AI276" s="214"/>
      <c r="AJ276" s="214"/>
      <c r="AK276" s="214"/>
      <c r="AL276" s="214"/>
    </row>
    <row r="277" spans="2:38" s="18" customFormat="1" x14ac:dyDescent="0.3">
      <c r="B277" s="53"/>
      <c r="C277" s="27"/>
      <c r="D277" s="20"/>
      <c r="E277" s="122"/>
      <c r="F277" s="66"/>
      <c r="G277" s="67"/>
      <c r="H277" s="68"/>
      <c r="I277" s="69"/>
      <c r="J277" s="70"/>
      <c r="K277" s="69"/>
      <c r="L277" s="191"/>
      <c r="M277" s="191"/>
      <c r="N277" s="191"/>
      <c r="O277" s="215"/>
      <c r="P277" s="216"/>
      <c r="Q277" s="215"/>
      <c r="R277" s="191"/>
      <c r="S277" s="191"/>
      <c r="T277" s="191"/>
      <c r="U277" s="126"/>
      <c r="V277" s="122"/>
      <c r="W277" s="122"/>
      <c r="X277" s="396"/>
      <c r="Y277" s="217"/>
      <c r="Z277" s="389"/>
      <c r="AA277" s="376"/>
      <c r="AB277" s="499"/>
      <c r="AC277" s="376"/>
      <c r="AD277" s="336"/>
      <c r="AE277" s="349"/>
      <c r="AF277" s="363"/>
      <c r="AG277" s="191"/>
      <c r="AH277" s="191"/>
      <c r="AI277" s="191"/>
      <c r="AJ277" s="191"/>
      <c r="AK277" s="191"/>
      <c r="AL277" s="191"/>
    </row>
    <row r="278" spans="2:38" s="18" customFormat="1" x14ac:dyDescent="0.3">
      <c r="B278" s="53"/>
      <c r="C278" s="27"/>
      <c r="D278" s="29"/>
      <c r="E278" s="122"/>
      <c r="F278" s="66"/>
      <c r="G278" s="67"/>
      <c r="H278" s="68"/>
      <c r="I278" s="69"/>
      <c r="J278" s="70"/>
      <c r="K278" s="69"/>
      <c r="L278" s="191"/>
      <c r="M278" s="191"/>
      <c r="N278" s="191"/>
      <c r="O278" s="215"/>
      <c r="P278" s="216"/>
      <c r="Q278" s="215"/>
      <c r="R278" s="191"/>
      <c r="S278" s="191"/>
      <c r="T278" s="191"/>
      <c r="U278" s="126"/>
      <c r="V278" s="122"/>
      <c r="W278" s="122"/>
      <c r="X278" s="396"/>
      <c r="Y278" s="217"/>
      <c r="Z278" s="389"/>
      <c r="AA278" s="376"/>
      <c r="AB278" s="499"/>
      <c r="AC278" s="376"/>
      <c r="AD278" s="336"/>
      <c r="AE278" s="349"/>
      <c r="AF278" s="363"/>
      <c r="AG278" s="191"/>
      <c r="AH278" s="191"/>
      <c r="AI278" s="191"/>
      <c r="AJ278" s="191"/>
      <c r="AK278" s="191"/>
      <c r="AL278" s="191"/>
    </row>
    <row r="279" spans="2:38" s="18" customFormat="1" x14ac:dyDescent="0.3">
      <c r="B279" s="53"/>
      <c r="C279" s="27"/>
      <c r="D279" s="29"/>
      <c r="E279" s="114"/>
      <c r="F279" s="115"/>
      <c r="G279" s="116"/>
      <c r="H279" s="117"/>
      <c r="I279" s="118"/>
      <c r="J279" s="119"/>
      <c r="K279" s="120"/>
      <c r="L279" s="213"/>
      <c r="M279" s="213"/>
      <c r="N279" s="214"/>
      <c r="O279" s="210"/>
      <c r="P279" s="211"/>
      <c r="Q279" s="210"/>
      <c r="R279" s="214"/>
      <c r="S279" s="214"/>
      <c r="T279" s="214"/>
      <c r="U279" s="121"/>
      <c r="V279" s="127"/>
      <c r="W279" s="127"/>
      <c r="X279" s="402"/>
      <c r="Y279" s="212"/>
      <c r="Z279" s="388"/>
      <c r="AA279" s="375"/>
      <c r="AB279" s="498"/>
      <c r="AC279" s="375"/>
      <c r="AD279" s="335"/>
      <c r="AE279" s="348"/>
      <c r="AF279" s="362"/>
      <c r="AG279" s="214"/>
      <c r="AH279" s="214"/>
      <c r="AI279" s="214"/>
      <c r="AJ279" s="214"/>
      <c r="AK279" s="214"/>
      <c r="AL279" s="214"/>
    </row>
    <row r="280" spans="2:38" s="18" customFormat="1" x14ac:dyDescent="0.3">
      <c r="B280" s="695"/>
      <c r="C280" s="27"/>
      <c r="D280" s="20"/>
      <c r="E280" s="141"/>
      <c r="F280" s="142"/>
      <c r="G280" s="143"/>
      <c r="H280" s="144"/>
      <c r="I280" s="145"/>
      <c r="J280" s="146"/>
      <c r="K280" s="147"/>
      <c r="L280" s="226"/>
      <c r="M280" s="226"/>
      <c r="N280" s="227"/>
      <c r="O280" s="210"/>
      <c r="P280" s="211"/>
      <c r="Q280" s="210"/>
      <c r="R280" s="227"/>
      <c r="S280" s="227"/>
      <c r="T280" s="227"/>
      <c r="U280" s="148"/>
      <c r="V280" s="149"/>
      <c r="W280" s="149"/>
      <c r="X280" s="404"/>
      <c r="Y280" s="212"/>
      <c r="Z280" s="388"/>
      <c r="AA280" s="375"/>
      <c r="AB280" s="498"/>
      <c r="AC280" s="375"/>
      <c r="AD280" s="335"/>
      <c r="AE280" s="348"/>
      <c r="AF280" s="362"/>
      <c r="AG280" s="227"/>
      <c r="AH280" s="227"/>
      <c r="AI280" s="227"/>
      <c r="AJ280" s="227"/>
      <c r="AK280" s="227"/>
      <c r="AL280" s="227"/>
    </row>
    <row r="281" spans="2:38" s="18" customFormat="1" x14ac:dyDescent="0.3">
      <c r="B281" s="695"/>
      <c r="C281" s="27"/>
      <c r="D281" s="29"/>
      <c r="E281" s="141"/>
      <c r="F281" s="142"/>
      <c r="G281" s="143"/>
      <c r="H281" s="144"/>
      <c r="I281" s="145"/>
      <c r="J281" s="146"/>
      <c r="K281" s="147"/>
      <c r="L281" s="226"/>
      <c r="M281" s="226"/>
      <c r="N281" s="227"/>
      <c r="O281" s="210"/>
      <c r="P281" s="211"/>
      <c r="Q281" s="210"/>
      <c r="R281" s="227"/>
      <c r="S281" s="227"/>
      <c r="T281" s="227"/>
      <c r="U281" s="148"/>
      <c r="V281" s="149"/>
      <c r="W281" s="149"/>
      <c r="X281" s="404"/>
      <c r="Y281" s="212"/>
      <c r="Z281" s="388"/>
      <c r="AA281" s="375"/>
      <c r="AB281" s="498"/>
      <c r="AC281" s="375"/>
      <c r="AD281" s="335"/>
      <c r="AE281" s="348"/>
      <c r="AF281" s="362"/>
      <c r="AG281" s="227"/>
      <c r="AH281" s="227"/>
      <c r="AI281" s="227"/>
      <c r="AJ281" s="227"/>
      <c r="AK281" s="227"/>
      <c r="AL281" s="227"/>
    </row>
    <row r="282" spans="2:38" s="18" customFormat="1" x14ac:dyDescent="0.3">
      <c r="B282" s="30"/>
      <c r="C282" s="28"/>
      <c r="D282" s="29"/>
      <c r="E282" s="109"/>
      <c r="F282" s="110"/>
      <c r="G282" s="111"/>
      <c r="H282" s="112"/>
      <c r="I282" s="113"/>
      <c r="J282" s="106"/>
      <c r="K282" s="107"/>
      <c r="L282" s="208"/>
      <c r="M282" s="208"/>
      <c r="N282" s="209"/>
      <c r="O282" s="210"/>
      <c r="P282" s="211"/>
      <c r="Q282" s="210"/>
      <c r="R282" s="209"/>
      <c r="S282" s="209"/>
      <c r="T282" s="209"/>
      <c r="U282" s="108"/>
      <c r="V282" s="258"/>
      <c r="W282" s="258"/>
      <c r="X282" s="401"/>
      <c r="Y282" s="212"/>
      <c r="Z282" s="388"/>
      <c r="AA282" s="375"/>
      <c r="AB282" s="498"/>
      <c r="AC282" s="375"/>
      <c r="AD282" s="335"/>
      <c r="AE282" s="348"/>
      <c r="AF282" s="362"/>
      <c r="AG282" s="209"/>
      <c r="AH282" s="209"/>
      <c r="AI282" s="209"/>
      <c r="AJ282" s="209"/>
      <c r="AK282" s="209"/>
      <c r="AL282" s="209"/>
    </row>
    <row r="283" spans="2:38" s="18" customFormat="1" x14ac:dyDescent="0.3">
      <c r="B283" s="30"/>
      <c r="C283" s="31"/>
      <c r="D283" s="20"/>
      <c r="E283" s="149"/>
      <c r="F283" s="150"/>
      <c r="G283" s="151"/>
      <c r="H283" s="152"/>
      <c r="I283" s="147"/>
      <c r="J283" s="153"/>
      <c r="K283" s="147"/>
      <c r="L283" s="226"/>
      <c r="M283" s="226"/>
      <c r="N283" s="226"/>
      <c r="O283" s="218"/>
      <c r="P283" s="219"/>
      <c r="Q283" s="218"/>
      <c r="R283" s="226"/>
      <c r="S283" s="226"/>
      <c r="T283" s="226"/>
      <c r="U283" s="154"/>
      <c r="V283" s="149"/>
      <c r="W283" s="149"/>
      <c r="X283" s="404"/>
      <c r="Y283" s="220"/>
      <c r="Z283" s="390"/>
      <c r="AA283" s="377"/>
      <c r="AB283" s="500"/>
      <c r="AC283" s="377"/>
      <c r="AD283" s="337"/>
      <c r="AE283" s="350"/>
      <c r="AF283" s="364"/>
      <c r="AG283" s="226"/>
      <c r="AH283" s="226"/>
      <c r="AI283" s="226"/>
      <c r="AJ283" s="226"/>
      <c r="AK283" s="226"/>
      <c r="AL283" s="226"/>
    </row>
    <row r="284" spans="2:38" s="18" customFormat="1" x14ac:dyDescent="0.3">
      <c r="B284" s="30"/>
      <c r="C284" s="28"/>
      <c r="D284" s="20"/>
      <c r="E284" s="149"/>
      <c r="F284" s="150"/>
      <c r="G284" s="151"/>
      <c r="H284" s="152"/>
      <c r="I284" s="147"/>
      <c r="J284" s="153"/>
      <c r="K284" s="147"/>
      <c r="L284" s="226"/>
      <c r="M284" s="226"/>
      <c r="N284" s="226"/>
      <c r="O284" s="218"/>
      <c r="P284" s="219"/>
      <c r="Q284" s="218"/>
      <c r="R284" s="226"/>
      <c r="S284" s="226"/>
      <c r="T284" s="226"/>
      <c r="U284" s="154"/>
      <c r="V284" s="149"/>
      <c r="W284" s="149"/>
      <c r="X284" s="404"/>
      <c r="Y284" s="220"/>
      <c r="Z284" s="390"/>
      <c r="AA284" s="377"/>
      <c r="AB284" s="500"/>
      <c r="AC284" s="377"/>
      <c r="AD284" s="337"/>
      <c r="AE284" s="350"/>
      <c r="AF284" s="364"/>
      <c r="AG284" s="226"/>
      <c r="AH284" s="226"/>
      <c r="AI284" s="226"/>
      <c r="AJ284" s="226"/>
      <c r="AK284" s="226"/>
      <c r="AL284" s="226"/>
    </row>
    <row r="285" spans="2:38" s="18" customFormat="1" x14ac:dyDescent="0.3">
      <c r="B285" s="30"/>
      <c r="C285" s="28"/>
      <c r="D285" s="20"/>
      <c r="E285" s="109"/>
      <c r="F285" s="110"/>
      <c r="G285" s="111"/>
      <c r="H285" s="112"/>
      <c r="I285" s="113"/>
      <c r="J285" s="106"/>
      <c r="K285" s="107"/>
      <c r="L285" s="208"/>
      <c r="M285" s="208"/>
      <c r="N285" s="209"/>
      <c r="O285" s="210"/>
      <c r="P285" s="211"/>
      <c r="Q285" s="210"/>
      <c r="R285" s="209"/>
      <c r="S285" s="209"/>
      <c r="T285" s="209"/>
      <c r="U285" s="108"/>
      <c r="V285" s="258"/>
      <c r="W285" s="258"/>
      <c r="X285" s="401"/>
      <c r="Y285" s="212"/>
      <c r="Z285" s="388"/>
      <c r="AA285" s="375"/>
      <c r="AB285" s="498"/>
      <c r="AC285" s="375"/>
      <c r="AD285" s="335"/>
      <c r="AE285" s="348"/>
      <c r="AF285" s="362"/>
      <c r="AG285" s="209"/>
      <c r="AH285" s="209"/>
      <c r="AI285" s="209"/>
      <c r="AJ285" s="209"/>
      <c r="AK285" s="209"/>
      <c r="AL285" s="209"/>
    </row>
    <row r="286" spans="2:38" s="18" customFormat="1" x14ac:dyDescent="0.3">
      <c r="B286" s="695"/>
      <c r="C286" s="28"/>
      <c r="D286" s="20"/>
      <c r="E286" s="141"/>
      <c r="F286" s="142"/>
      <c r="G286" s="143"/>
      <c r="H286" s="144"/>
      <c r="I286" s="145"/>
      <c r="J286" s="146"/>
      <c r="K286" s="147"/>
      <c r="L286" s="226"/>
      <c r="M286" s="226"/>
      <c r="N286" s="227"/>
      <c r="O286" s="210"/>
      <c r="P286" s="211"/>
      <c r="Q286" s="210"/>
      <c r="R286" s="227"/>
      <c r="S286" s="227"/>
      <c r="T286" s="227"/>
      <c r="U286" s="148"/>
      <c r="V286" s="149"/>
      <c r="W286" s="149"/>
      <c r="X286" s="404"/>
      <c r="Y286" s="212"/>
      <c r="Z286" s="388"/>
      <c r="AA286" s="375"/>
      <c r="AB286" s="498"/>
      <c r="AC286" s="375"/>
      <c r="AD286" s="335"/>
      <c r="AE286" s="348"/>
      <c r="AF286" s="362"/>
      <c r="AG286" s="227"/>
      <c r="AH286" s="227"/>
      <c r="AI286" s="227"/>
      <c r="AJ286" s="227"/>
      <c r="AK286" s="227"/>
      <c r="AL286" s="227"/>
    </row>
    <row r="287" spans="2:38" s="18" customFormat="1" x14ac:dyDescent="0.3">
      <c r="B287" s="695"/>
      <c r="C287" s="28"/>
      <c r="D287" s="20"/>
      <c r="E287" s="127"/>
      <c r="F287" s="128"/>
      <c r="G287" s="129"/>
      <c r="H287" s="130"/>
      <c r="I287" s="120"/>
      <c r="J287" s="131"/>
      <c r="K287" s="120"/>
      <c r="L287" s="213"/>
      <c r="M287" s="213"/>
      <c r="N287" s="213"/>
      <c r="O287" s="218"/>
      <c r="P287" s="219"/>
      <c r="Q287" s="218"/>
      <c r="R287" s="213"/>
      <c r="S287" s="213"/>
      <c r="T287" s="213"/>
      <c r="U287" s="132"/>
      <c r="V287" s="127"/>
      <c r="W287" s="127"/>
      <c r="X287" s="402"/>
      <c r="Y287" s="220"/>
      <c r="Z287" s="390"/>
      <c r="AA287" s="377"/>
      <c r="AB287" s="500"/>
      <c r="AC287" s="377"/>
      <c r="AD287" s="337"/>
      <c r="AE287" s="350"/>
      <c r="AF287" s="364"/>
      <c r="AG287" s="213"/>
      <c r="AH287" s="213"/>
      <c r="AI287" s="213"/>
      <c r="AJ287" s="213"/>
      <c r="AK287" s="213"/>
      <c r="AL287" s="213"/>
    </row>
    <row r="288" spans="2:38" s="18" customFormat="1" x14ac:dyDescent="0.3">
      <c r="B288" s="695"/>
      <c r="C288" s="28"/>
      <c r="D288" s="20"/>
      <c r="E288" s="109"/>
      <c r="F288" s="110"/>
      <c r="G288" s="111"/>
      <c r="H288" s="112"/>
      <c r="I288" s="113"/>
      <c r="J288" s="106"/>
      <c r="K288" s="107"/>
      <c r="L288" s="208"/>
      <c r="M288" s="208"/>
      <c r="N288" s="209"/>
      <c r="O288" s="210"/>
      <c r="P288" s="211"/>
      <c r="Q288" s="210"/>
      <c r="R288" s="209"/>
      <c r="S288" s="209"/>
      <c r="T288" s="209"/>
      <c r="U288" s="108"/>
      <c r="V288" s="258"/>
      <c r="W288" s="258"/>
      <c r="X288" s="401"/>
      <c r="Y288" s="212"/>
      <c r="Z288" s="388"/>
      <c r="AA288" s="375"/>
      <c r="AB288" s="498"/>
      <c r="AC288" s="375"/>
      <c r="AD288" s="335"/>
      <c r="AE288" s="348"/>
      <c r="AF288" s="362"/>
      <c r="AG288" s="209"/>
      <c r="AH288" s="209"/>
      <c r="AI288" s="209"/>
      <c r="AJ288" s="209"/>
      <c r="AK288" s="209"/>
      <c r="AL288" s="209"/>
    </row>
    <row r="289" spans="2:38" s="18" customFormat="1" x14ac:dyDescent="0.3">
      <c r="B289" s="53"/>
      <c r="C289" s="31"/>
      <c r="D289" s="20"/>
      <c r="E289" s="155"/>
      <c r="F289" s="156"/>
      <c r="G289" s="157"/>
      <c r="H289" s="158"/>
      <c r="I289" s="159"/>
      <c r="J289" s="160"/>
      <c r="K289" s="159"/>
      <c r="L289" s="228"/>
      <c r="M289" s="228"/>
      <c r="N289" s="228"/>
      <c r="O289" s="218"/>
      <c r="P289" s="219"/>
      <c r="Q289" s="218"/>
      <c r="R289" s="228"/>
      <c r="S289" s="228"/>
      <c r="T289" s="228"/>
      <c r="U289" s="161"/>
      <c r="V289" s="155"/>
      <c r="W289" s="155"/>
      <c r="X289" s="405"/>
      <c r="Y289" s="220"/>
      <c r="Z289" s="390"/>
      <c r="AA289" s="377"/>
      <c r="AB289" s="500"/>
      <c r="AC289" s="377"/>
      <c r="AD289" s="337"/>
      <c r="AE289" s="350"/>
      <c r="AF289" s="364"/>
      <c r="AG289" s="228"/>
      <c r="AH289" s="228"/>
      <c r="AI289" s="228"/>
      <c r="AJ289" s="228"/>
      <c r="AK289" s="228"/>
      <c r="AL289" s="228"/>
    </row>
    <row r="290" spans="2:38" s="18" customFormat="1" x14ac:dyDescent="0.3">
      <c r="B290" s="53"/>
      <c r="C290" s="26"/>
      <c r="D290" s="20"/>
      <c r="E290" s="155"/>
      <c r="F290" s="156"/>
      <c r="G290" s="157"/>
      <c r="H290" s="158"/>
      <c r="I290" s="159"/>
      <c r="J290" s="160"/>
      <c r="K290" s="159"/>
      <c r="L290" s="228"/>
      <c r="M290" s="228"/>
      <c r="N290" s="228"/>
      <c r="O290" s="218"/>
      <c r="P290" s="219"/>
      <c r="Q290" s="218"/>
      <c r="R290" s="228"/>
      <c r="S290" s="228"/>
      <c r="T290" s="228"/>
      <c r="U290" s="161"/>
      <c r="V290" s="155"/>
      <c r="W290" s="155"/>
      <c r="X290" s="405"/>
      <c r="Y290" s="220"/>
      <c r="Z290" s="390"/>
      <c r="AA290" s="377"/>
      <c r="AB290" s="500"/>
      <c r="AC290" s="377"/>
      <c r="AD290" s="337"/>
      <c r="AE290" s="350"/>
      <c r="AF290" s="364"/>
      <c r="AG290" s="228"/>
      <c r="AH290" s="228"/>
      <c r="AI290" s="228"/>
      <c r="AJ290" s="228"/>
      <c r="AK290" s="228"/>
      <c r="AL290" s="228"/>
    </row>
    <row r="291" spans="2:38" s="18" customFormat="1" x14ac:dyDescent="0.3">
      <c r="B291" s="53"/>
      <c r="C291" s="26"/>
      <c r="D291" s="20"/>
      <c r="E291" s="109"/>
      <c r="F291" s="110"/>
      <c r="G291" s="111"/>
      <c r="H291" s="112"/>
      <c r="I291" s="113"/>
      <c r="J291" s="106"/>
      <c r="K291" s="107"/>
      <c r="L291" s="208"/>
      <c r="M291" s="208"/>
      <c r="N291" s="209"/>
      <c r="O291" s="210"/>
      <c r="P291" s="211"/>
      <c r="Q291" s="210"/>
      <c r="R291" s="209"/>
      <c r="S291" s="209"/>
      <c r="T291" s="209"/>
      <c r="U291" s="108"/>
      <c r="V291" s="258"/>
      <c r="W291" s="258"/>
      <c r="X291" s="401"/>
      <c r="Y291" s="212"/>
      <c r="Z291" s="388"/>
      <c r="AA291" s="375"/>
      <c r="AB291" s="498"/>
      <c r="AC291" s="375"/>
      <c r="AD291" s="335"/>
      <c r="AE291" s="348"/>
      <c r="AF291" s="362"/>
      <c r="AG291" s="209"/>
      <c r="AH291" s="209"/>
      <c r="AI291" s="209"/>
      <c r="AJ291" s="209"/>
      <c r="AK291" s="209"/>
      <c r="AL291" s="209"/>
    </row>
    <row r="292" spans="2:38" s="18" customFormat="1" x14ac:dyDescent="0.3">
      <c r="B292" s="53"/>
      <c r="C292" s="31"/>
      <c r="D292" s="20"/>
      <c r="E292" s="155"/>
      <c r="F292" s="156"/>
      <c r="G292" s="157"/>
      <c r="H292" s="158"/>
      <c r="I292" s="159"/>
      <c r="J292" s="160"/>
      <c r="K292" s="159"/>
      <c r="L292" s="228"/>
      <c r="M292" s="228"/>
      <c r="N292" s="228"/>
      <c r="O292" s="218"/>
      <c r="P292" s="219"/>
      <c r="Q292" s="218"/>
      <c r="R292" s="228"/>
      <c r="S292" s="228"/>
      <c r="T292" s="228"/>
      <c r="U292" s="161"/>
      <c r="V292" s="155"/>
      <c r="W292" s="155"/>
      <c r="X292" s="405"/>
      <c r="Y292" s="220"/>
      <c r="Z292" s="390"/>
      <c r="AA292" s="377"/>
      <c r="AB292" s="500"/>
      <c r="AC292" s="377"/>
      <c r="AD292" s="337"/>
      <c r="AE292" s="350"/>
      <c r="AF292" s="364"/>
      <c r="AG292" s="228"/>
      <c r="AH292" s="228"/>
      <c r="AI292" s="228"/>
      <c r="AJ292" s="228"/>
      <c r="AK292" s="228"/>
      <c r="AL292" s="228"/>
    </row>
    <row r="293" spans="2:38" s="18" customFormat="1" x14ac:dyDescent="0.3">
      <c r="B293" s="53"/>
      <c r="C293" s="32"/>
      <c r="D293" s="20"/>
      <c r="E293" s="155"/>
      <c r="F293" s="156"/>
      <c r="G293" s="157"/>
      <c r="H293" s="158"/>
      <c r="I293" s="159"/>
      <c r="J293" s="160"/>
      <c r="K293" s="159"/>
      <c r="L293" s="228"/>
      <c r="M293" s="228"/>
      <c r="N293" s="228"/>
      <c r="O293" s="218"/>
      <c r="P293" s="219"/>
      <c r="Q293" s="218"/>
      <c r="R293" s="228"/>
      <c r="S293" s="228"/>
      <c r="T293" s="228"/>
      <c r="U293" s="161"/>
      <c r="V293" s="155"/>
      <c r="W293" s="155"/>
      <c r="X293" s="405"/>
      <c r="Y293" s="220"/>
      <c r="Z293" s="390"/>
      <c r="AA293" s="377"/>
      <c r="AB293" s="500"/>
      <c r="AC293" s="377"/>
      <c r="AD293" s="337"/>
      <c r="AE293" s="350"/>
      <c r="AF293" s="364"/>
      <c r="AG293" s="228"/>
      <c r="AH293" s="228"/>
      <c r="AI293" s="228"/>
      <c r="AJ293" s="228"/>
      <c r="AK293" s="228"/>
      <c r="AL293" s="228"/>
    </row>
    <row r="294" spans="2:38" s="18" customFormat="1" x14ac:dyDescent="0.3">
      <c r="B294" s="53"/>
      <c r="C294" s="26"/>
      <c r="D294" s="20"/>
      <c r="E294" s="109"/>
      <c r="F294" s="110"/>
      <c r="G294" s="111"/>
      <c r="H294" s="112"/>
      <c r="I294" s="113"/>
      <c r="J294" s="106"/>
      <c r="K294" s="107"/>
      <c r="L294" s="208"/>
      <c r="M294" s="208"/>
      <c r="N294" s="209"/>
      <c r="O294" s="210"/>
      <c r="P294" s="211"/>
      <c r="Q294" s="210"/>
      <c r="R294" s="209"/>
      <c r="S294" s="209"/>
      <c r="T294" s="209"/>
      <c r="U294" s="108"/>
      <c r="V294" s="258"/>
      <c r="W294" s="258"/>
      <c r="X294" s="401"/>
      <c r="Y294" s="212"/>
      <c r="Z294" s="388"/>
      <c r="AA294" s="375"/>
      <c r="AB294" s="498"/>
      <c r="AC294" s="375"/>
      <c r="AD294" s="335"/>
      <c r="AE294" s="348"/>
      <c r="AF294" s="362"/>
      <c r="AG294" s="209"/>
      <c r="AH294" s="209"/>
      <c r="AI294" s="209"/>
      <c r="AJ294" s="209"/>
      <c r="AK294" s="209"/>
      <c r="AL294" s="209"/>
    </row>
    <row r="295" spans="2:38" s="18" customFormat="1" x14ac:dyDescent="0.3">
      <c r="B295" s="53"/>
      <c r="C295" s="31"/>
      <c r="D295" s="20"/>
      <c r="E295" s="155"/>
      <c r="F295" s="156"/>
      <c r="G295" s="157"/>
      <c r="H295" s="158"/>
      <c r="I295" s="159"/>
      <c r="J295" s="160"/>
      <c r="K295" s="159"/>
      <c r="L295" s="228"/>
      <c r="M295" s="228"/>
      <c r="N295" s="228"/>
      <c r="O295" s="218"/>
      <c r="P295" s="219"/>
      <c r="Q295" s="218"/>
      <c r="R295" s="228"/>
      <c r="S295" s="228"/>
      <c r="T295" s="228"/>
      <c r="U295" s="161"/>
      <c r="V295" s="155"/>
      <c r="W295" s="155"/>
      <c r="X295" s="405"/>
      <c r="Y295" s="220"/>
      <c r="Z295" s="390"/>
      <c r="AA295" s="377"/>
      <c r="AB295" s="500"/>
      <c r="AC295" s="377"/>
      <c r="AD295" s="337"/>
      <c r="AE295" s="350"/>
      <c r="AF295" s="364"/>
      <c r="AG295" s="228"/>
      <c r="AH295" s="228"/>
      <c r="AI295" s="228"/>
      <c r="AJ295" s="228"/>
      <c r="AK295" s="228"/>
      <c r="AL295" s="228"/>
    </row>
    <row r="296" spans="2:38" s="18" customFormat="1" x14ac:dyDescent="0.3">
      <c r="B296" s="53"/>
      <c r="C296" s="32"/>
      <c r="D296" s="20"/>
      <c r="E296" s="155"/>
      <c r="F296" s="156"/>
      <c r="G296" s="157"/>
      <c r="H296" s="158"/>
      <c r="I296" s="159"/>
      <c r="J296" s="160"/>
      <c r="K296" s="159"/>
      <c r="L296" s="228"/>
      <c r="M296" s="228"/>
      <c r="N296" s="228"/>
      <c r="O296" s="218"/>
      <c r="P296" s="219"/>
      <c r="Q296" s="218"/>
      <c r="R296" s="228"/>
      <c r="S296" s="228"/>
      <c r="T296" s="228"/>
      <c r="U296" s="161"/>
      <c r="V296" s="155"/>
      <c r="W296" s="155"/>
      <c r="X296" s="405"/>
      <c r="Y296" s="220"/>
      <c r="Z296" s="390"/>
      <c r="AA296" s="377"/>
      <c r="AB296" s="500"/>
      <c r="AC296" s="377"/>
      <c r="AD296" s="337"/>
      <c r="AE296" s="350"/>
      <c r="AF296" s="364"/>
      <c r="AG296" s="228"/>
      <c r="AH296" s="228"/>
      <c r="AI296" s="228"/>
      <c r="AJ296" s="228"/>
      <c r="AK296" s="228"/>
      <c r="AL296" s="228"/>
    </row>
    <row r="297" spans="2:38" s="18" customFormat="1" x14ac:dyDescent="0.3">
      <c r="B297" s="53"/>
      <c r="C297" s="26"/>
      <c r="D297" s="20"/>
      <c r="E297" s="109"/>
      <c r="F297" s="110"/>
      <c r="G297" s="111"/>
      <c r="H297" s="112"/>
      <c r="I297" s="113"/>
      <c r="J297" s="106"/>
      <c r="K297" s="107"/>
      <c r="L297" s="208"/>
      <c r="M297" s="208"/>
      <c r="N297" s="209"/>
      <c r="O297" s="210"/>
      <c r="P297" s="211"/>
      <c r="Q297" s="210"/>
      <c r="R297" s="209"/>
      <c r="S297" s="209"/>
      <c r="T297" s="209"/>
      <c r="U297" s="108"/>
      <c r="V297" s="258"/>
      <c r="W297" s="258"/>
      <c r="X297" s="401"/>
      <c r="Y297" s="212"/>
      <c r="Z297" s="388"/>
      <c r="AA297" s="375"/>
      <c r="AB297" s="498"/>
      <c r="AC297" s="375"/>
      <c r="AD297" s="335"/>
      <c r="AE297" s="348"/>
      <c r="AF297" s="362"/>
      <c r="AG297" s="209"/>
      <c r="AH297" s="209"/>
      <c r="AI297" s="209"/>
      <c r="AJ297" s="209"/>
      <c r="AK297" s="209"/>
      <c r="AL297" s="209"/>
    </row>
    <row r="298" spans="2:38" s="18" customFormat="1" x14ac:dyDescent="0.3">
      <c r="B298" s="53"/>
      <c r="C298" s="28"/>
      <c r="D298" s="20"/>
      <c r="E298" s="109"/>
      <c r="F298" s="110"/>
      <c r="G298" s="111"/>
      <c r="H298" s="112"/>
      <c r="I298" s="113"/>
      <c r="J298" s="106"/>
      <c r="K298" s="107"/>
      <c r="L298" s="208"/>
      <c r="M298" s="208"/>
      <c r="N298" s="209"/>
      <c r="O298" s="210"/>
      <c r="P298" s="211"/>
      <c r="Q298" s="210"/>
      <c r="R298" s="209"/>
      <c r="S298" s="209"/>
      <c r="T298" s="209"/>
      <c r="U298" s="108"/>
      <c r="V298" s="258"/>
      <c r="W298" s="258"/>
      <c r="X298" s="401"/>
      <c r="Y298" s="212"/>
      <c r="Z298" s="388"/>
      <c r="AA298" s="375"/>
      <c r="AB298" s="498"/>
      <c r="AC298" s="375"/>
      <c r="AD298" s="335"/>
      <c r="AE298" s="348"/>
      <c r="AF298" s="362"/>
      <c r="AG298" s="209"/>
      <c r="AH298" s="209"/>
      <c r="AI298" s="209"/>
      <c r="AJ298" s="209"/>
      <c r="AK298" s="209"/>
      <c r="AL298" s="209"/>
    </row>
    <row r="299" spans="2:38" s="18" customFormat="1" x14ac:dyDescent="0.3">
      <c r="B299" s="53"/>
      <c r="C299" s="28"/>
      <c r="D299" s="20"/>
      <c r="E299" s="109"/>
      <c r="F299" s="110"/>
      <c r="G299" s="111"/>
      <c r="H299" s="112"/>
      <c r="I299" s="113"/>
      <c r="J299" s="106"/>
      <c r="K299" s="107"/>
      <c r="L299" s="208"/>
      <c r="M299" s="208"/>
      <c r="N299" s="209"/>
      <c r="O299" s="210"/>
      <c r="P299" s="211"/>
      <c r="Q299" s="210"/>
      <c r="R299" s="209"/>
      <c r="S299" s="209"/>
      <c r="T299" s="209"/>
      <c r="U299" s="108"/>
      <c r="V299" s="258"/>
      <c r="W299" s="258"/>
      <c r="X299" s="401"/>
      <c r="Y299" s="212"/>
      <c r="Z299" s="388"/>
      <c r="AA299" s="375"/>
      <c r="AB299" s="498"/>
      <c r="AC299" s="375"/>
      <c r="AD299" s="335"/>
      <c r="AE299" s="348"/>
      <c r="AF299" s="362"/>
      <c r="AG299" s="209"/>
      <c r="AH299" s="209"/>
      <c r="AI299" s="209"/>
      <c r="AJ299" s="209"/>
      <c r="AK299" s="209"/>
      <c r="AL299" s="209"/>
    </row>
    <row r="300" spans="2:38" s="18" customFormat="1" x14ac:dyDescent="0.3">
      <c r="B300" s="53"/>
      <c r="C300" s="31"/>
      <c r="D300" s="20"/>
      <c r="E300" s="133"/>
      <c r="F300" s="134"/>
      <c r="G300" s="135"/>
      <c r="H300" s="136"/>
      <c r="I300" s="137"/>
      <c r="J300" s="138"/>
      <c r="K300" s="139"/>
      <c r="L300" s="221"/>
      <c r="M300" s="221"/>
      <c r="N300" s="222"/>
      <c r="O300" s="223"/>
      <c r="P300" s="224"/>
      <c r="Q300" s="223"/>
      <c r="R300" s="222"/>
      <c r="S300" s="222"/>
      <c r="T300" s="222"/>
      <c r="U300" s="140"/>
      <c r="V300" s="259"/>
      <c r="W300" s="259"/>
      <c r="X300" s="403"/>
      <c r="Y300" s="225"/>
      <c r="Z300" s="391"/>
      <c r="AA300" s="378"/>
      <c r="AB300" s="501"/>
      <c r="AC300" s="378"/>
      <c r="AD300" s="338"/>
      <c r="AE300" s="351"/>
      <c r="AF300" s="365"/>
      <c r="AG300" s="222"/>
      <c r="AH300" s="222"/>
      <c r="AI300" s="222"/>
      <c r="AJ300" s="222"/>
      <c r="AK300" s="222"/>
      <c r="AL300" s="222"/>
    </row>
    <row r="301" spans="2:38" s="18" customFormat="1" x14ac:dyDescent="0.3">
      <c r="B301" s="53"/>
      <c r="C301" s="32"/>
      <c r="D301" s="20"/>
      <c r="E301" s="162"/>
      <c r="F301" s="163"/>
      <c r="G301" s="164"/>
      <c r="H301" s="136"/>
      <c r="I301" s="137"/>
      <c r="J301" s="138"/>
      <c r="K301" s="69"/>
      <c r="L301" s="191"/>
      <c r="M301" s="191"/>
      <c r="N301" s="229"/>
      <c r="O301" s="223"/>
      <c r="P301" s="224"/>
      <c r="Q301" s="223"/>
      <c r="R301" s="229"/>
      <c r="S301" s="229"/>
      <c r="T301" s="229"/>
      <c r="U301" s="165"/>
      <c r="V301" s="122"/>
      <c r="W301" s="122"/>
      <c r="X301" s="396"/>
      <c r="Y301" s="225"/>
      <c r="Z301" s="391"/>
      <c r="AA301" s="378"/>
      <c r="AB301" s="501"/>
      <c r="AC301" s="378"/>
      <c r="AD301" s="338"/>
      <c r="AE301" s="351"/>
      <c r="AF301" s="365"/>
      <c r="AG301" s="229"/>
      <c r="AH301" s="229"/>
      <c r="AI301" s="229"/>
      <c r="AJ301" s="229"/>
      <c r="AK301" s="229"/>
      <c r="AL301" s="229"/>
    </row>
    <row r="302" spans="2:38" s="18" customFormat="1" x14ac:dyDescent="0.3">
      <c r="B302" s="53"/>
      <c r="C302" s="33"/>
      <c r="D302" s="20"/>
      <c r="E302" s="114"/>
      <c r="F302" s="115"/>
      <c r="G302" s="116"/>
      <c r="H302" s="117"/>
      <c r="I302" s="118"/>
      <c r="J302" s="119"/>
      <c r="K302" s="120"/>
      <c r="L302" s="213"/>
      <c r="M302" s="213"/>
      <c r="N302" s="214"/>
      <c r="O302" s="210"/>
      <c r="P302" s="211"/>
      <c r="Q302" s="210"/>
      <c r="R302" s="214"/>
      <c r="S302" s="214"/>
      <c r="T302" s="214"/>
      <c r="U302" s="121"/>
      <c r="V302" s="127"/>
      <c r="W302" s="127"/>
      <c r="X302" s="402"/>
      <c r="Y302" s="212"/>
      <c r="Z302" s="388"/>
      <c r="AA302" s="375"/>
      <c r="AB302" s="498"/>
      <c r="AC302" s="375"/>
      <c r="AD302" s="335"/>
      <c r="AE302" s="348"/>
      <c r="AF302" s="362"/>
      <c r="AG302" s="214"/>
      <c r="AH302" s="214"/>
      <c r="AI302" s="214"/>
      <c r="AJ302" s="214"/>
      <c r="AK302" s="214"/>
      <c r="AL302" s="214"/>
    </row>
    <row r="303" spans="2:38" s="18" customFormat="1" x14ac:dyDescent="0.3">
      <c r="B303" s="53"/>
      <c r="C303" s="19"/>
      <c r="D303" s="20"/>
      <c r="E303" s="127"/>
      <c r="F303" s="128"/>
      <c r="G303" s="129"/>
      <c r="H303" s="130"/>
      <c r="I303" s="120"/>
      <c r="J303" s="131"/>
      <c r="K303" s="120"/>
      <c r="L303" s="213"/>
      <c r="M303" s="213"/>
      <c r="N303" s="213"/>
      <c r="O303" s="218"/>
      <c r="P303" s="219"/>
      <c r="Q303" s="218"/>
      <c r="R303" s="213"/>
      <c r="S303" s="213"/>
      <c r="T303" s="213"/>
      <c r="U303" s="132"/>
      <c r="V303" s="127"/>
      <c r="W303" s="127"/>
      <c r="X303" s="402"/>
      <c r="Y303" s="220"/>
      <c r="Z303" s="390"/>
      <c r="AA303" s="377"/>
      <c r="AB303" s="500"/>
      <c r="AC303" s="377"/>
      <c r="AD303" s="337"/>
      <c r="AE303" s="350"/>
      <c r="AF303" s="364"/>
      <c r="AG303" s="213"/>
      <c r="AH303" s="213"/>
      <c r="AI303" s="213"/>
      <c r="AJ303" s="213"/>
      <c r="AK303" s="213"/>
      <c r="AL303" s="213"/>
    </row>
    <row r="304" spans="2:38" s="18" customFormat="1" x14ac:dyDescent="0.3">
      <c r="B304" s="53"/>
      <c r="C304" s="19"/>
      <c r="D304" s="20"/>
      <c r="E304" s="127"/>
      <c r="F304" s="128"/>
      <c r="G304" s="129"/>
      <c r="H304" s="130"/>
      <c r="I304" s="120"/>
      <c r="J304" s="131"/>
      <c r="K304" s="120"/>
      <c r="L304" s="213"/>
      <c r="M304" s="213"/>
      <c r="N304" s="213"/>
      <c r="O304" s="218"/>
      <c r="P304" s="219"/>
      <c r="Q304" s="218"/>
      <c r="R304" s="213"/>
      <c r="S304" s="213"/>
      <c r="T304" s="213"/>
      <c r="U304" s="132"/>
      <c r="V304" s="127"/>
      <c r="W304" s="127"/>
      <c r="X304" s="402"/>
      <c r="Y304" s="220"/>
      <c r="Z304" s="390"/>
      <c r="AA304" s="377"/>
      <c r="AB304" s="500"/>
      <c r="AC304" s="377"/>
      <c r="AD304" s="337"/>
      <c r="AE304" s="350"/>
      <c r="AF304" s="364"/>
      <c r="AG304" s="213"/>
      <c r="AH304" s="213"/>
      <c r="AI304" s="213"/>
      <c r="AJ304" s="213"/>
      <c r="AK304" s="213"/>
      <c r="AL304" s="213"/>
    </row>
    <row r="305" spans="2:38" s="18" customFormat="1" x14ac:dyDescent="0.3">
      <c r="B305" s="53"/>
      <c r="C305" s="19"/>
      <c r="D305" s="20"/>
      <c r="E305" s="114"/>
      <c r="F305" s="115"/>
      <c r="G305" s="116"/>
      <c r="H305" s="117"/>
      <c r="I305" s="118"/>
      <c r="J305" s="119"/>
      <c r="K305" s="120"/>
      <c r="L305" s="213"/>
      <c r="M305" s="213"/>
      <c r="N305" s="214"/>
      <c r="O305" s="210"/>
      <c r="P305" s="211"/>
      <c r="Q305" s="210"/>
      <c r="R305" s="214"/>
      <c r="S305" s="214"/>
      <c r="T305" s="214"/>
      <c r="U305" s="121"/>
      <c r="V305" s="127"/>
      <c r="W305" s="127"/>
      <c r="X305" s="402"/>
      <c r="Y305" s="212"/>
      <c r="Z305" s="388"/>
      <c r="AA305" s="375"/>
      <c r="AB305" s="498"/>
      <c r="AC305" s="375"/>
      <c r="AD305" s="335"/>
      <c r="AE305" s="348"/>
      <c r="AF305" s="362"/>
      <c r="AG305" s="214"/>
      <c r="AH305" s="214"/>
      <c r="AI305" s="214"/>
      <c r="AJ305" s="214"/>
      <c r="AK305" s="214"/>
      <c r="AL305" s="214"/>
    </row>
    <row r="306" spans="2:38" s="18" customFormat="1" x14ac:dyDescent="0.3">
      <c r="B306" s="53"/>
      <c r="C306" s="19"/>
      <c r="D306" s="20"/>
      <c r="E306" s="127"/>
      <c r="F306" s="128"/>
      <c r="G306" s="129"/>
      <c r="H306" s="130"/>
      <c r="I306" s="120"/>
      <c r="J306" s="131"/>
      <c r="K306" s="120"/>
      <c r="L306" s="213"/>
      <c r="M306" s="213"/>
      <c r="N306" s="213"/>
      <c r="O306" s="218"/>
      <c r="P306" s="219"/>
      <c r="Q306" s="218"/>
      <c r="R306" s="213"/>
      <c r="S306" s="213"/>
      <c r="T306" s="213"/>
      <c r="U306" s="132"/>
      <c r="V306" s="127"/>
      <c r="W306" s="127"/>
      <c r="X306" s="402"/>
      <c r="Y306" s="220"/>
      <c r="Z306" s="390"/>
      <c r="AA306" s="377"/>
      <c r="AB306" s="500"/>
      <c r="AC306" s="377"/>
      <c r="AD306" s="337"/>
      <c r="AE306" s="350"/>
      <c r="AF306" s="364"/>
      <c r="AG306" s="213"/>
      <c r="AH306" s="213"/>
      <c r="AI306" s="213"/>
      <c r="AJ306" s="213"/>
      <c r="AK306" s="213"/>
      <c r="AL306" s="213"/>
    </row>
    <row r="307" spans="2:38" s="18" customFormat="1" x14ac:dyDescent="0.3">
      <c r="B307" s="53"/>
      <c r="C307" s="33"/>
      <c r="D307" s="20"/>
      <c r="E307" s="127"/>
      <c r="F307" s="128"/>
      <c r="G307" s="129"/>
      <c r="H307" s="130"/>
      <c r="I307" s="120"/>
      <c r="J307" s="131"/>
      <c r="K307" s="120"/>
      <c r="L307" s="213"/>
      <c r="M307" s="213"/>
      <c r="N307" s="213"/>
      <c r="O307" s="218"/>
      <c r="P307" s="219"/>
      <c r="Q307" s="218"/>
      <c r="R307" s="213"/>
      <c r="S307" s="213"/>
      <c r="T307" s="213"/>
      <c r="U307" s="132"/>
      <c r="V307" s="127"/>
      <c r="W307" s="127"/>
      <c r="X307" s="402"/>
      <c r="Y307" s="220"/>
      <c r="Z307" s="390"/>
      <c r="AA307" s="377"/>
      <c r="AB307" s="500"/>
      <c r="AC307" s="377"/>
      <c r="AD307" s="337"/>
      <c r="AE307" s="350"/>
      <c r="AF307" s="364"/>
      <c r="AG307" s="213"/>
      <c r="AH307" s="213"/>
      <c r="AI307" s="213"/>
      <c r="AJ307" s="213"/>
      <c r="AK307" s="213"/>
      <c r="AL307" s="213"/>
    </row>
    <row r="308" spans="2:38" s="18" customFormat="1" x14ac:dyDescent="0.3">
      <c r="B308" s="53"/>
      <c r="C308" s="33"/>
      <c r="D308" s="20"/>
      <c r="E308" s="114"/>
      <c r="F308" s="115"/>
      <c r="G308" s="116"/>
      <c r="H308" s="117"/>
      <c r="I308" s="118"/>
      <c r="J308" s="119"/>
      <c r="K308" s="120"/>
      <c r="L308" s="213"/>
      <c r="M308" s="213"/>
      <c r="N308" s="214"/>
      <c r="O308" s="210"/>
      <c r="P308" s="211"/>
      <c r="Q308" s="210"/>
      <c r="R308" s="214"/>
      <c r="S308" s="214"/>
      <c r="T308" s="214"/>
      <c r="U308" s="121"/>
      <c r="V308" s="127"/>
      <c r="W308" s="127"/>
      <c r="X308" s="402"/>
      <c r="Y308" s="212"/>
      <c r="Z308" s="388"/>
      <c r="AA308" s="375"/>
      <c r="AB308" s="498"/>
      <c r="AC308" s="375"/>
      <c r="AD308" s="335"/>
      <c r="AE308" s="348"/>
      <c r="AF308" s="362"/>
      <c r="AG308" s="214"/>
      <c r="AH308" s="214"/>
      <c r="AI308" s="214"/>
      <c r="AJ308" s="214"/>
      <c r="AK308" s="214"/>
      <c r="AL308" s="214"/>
    </row>
    <row r="309" spans="2:38" s="18" customFormat="1" x14ac:dyDescent="0.3">
      <c r="B309" s="53"/>
      <c r="C309" s="31"/>
      <c r="D309" s="20"/>
      <c r="E309" s="133"/>
      <c r="F309" s="134"/>
      <c r="G309" s="135"/>
      <c r="H309" s="136"/>
      <c r="I309" s="137"/>
      <c r="J309" s="138"/>
      <c r="K309" s="139"/>
      <c r="L309" s="221"/>
      <c r="M309" s="221"/>
      <c r="N309" s="222"/>
      <c r="O309" s="223"/>
      <c r="P309" s="224"/>
      <c r="Q309" s="223"/>
      <c r="R309" s="222"/>
      <c r="S309" s="222"/>
      <c r="T309" s="222"/>
      <c r="U309" s="140"/>
      <c r="V309" s="259"/>
      <c r="W309" s="259"/>
      <c r="X309" s="403"/>
      <c r="Y309" s="225"/>
      <c r="Z309" s="391"/>
      <c r="AA309" s="378"/>
      <c r="AB309" s="501"/>
      <c r="AC309" s="378"/>
      <c r="AD309" s="338"/>
      <c r="AE309" s="351"/>
      <c r="AF309" s="365"/>
      <c r="AG309" s="222"/>
      <c r="AH309" s="222"/>
      <c r="AI309" s="222"/>
      <c r="AJ309" s="222"/>
      <c r="AK309" s="222"/>
      <c r="AL309" s="222"/>
    </row>
    <row r="310" spans="2:38" s="18" customFormat="1" x14ac:dyDescent="0.3">
      <c r="B310" s="53"/>
      <c r="C310" s="33"/>
      <c r="D310" s="20"/>
      <c r="E310" s="133"/>
      <c r="F310" s="134"/>
      <c r="G310" s="135"/>
      <c r="H310" s="136"/>
      <c r="I310" s="137"/>
      <c r="J310" s="138"/>
      <c r="K310" s="139"/>
      <c r="L310" s="221"/>
      <c r="M310" s="221"/>
      <c r="N310" s="222"/>
      <c r="O310" s="223"/>
      <c r="P310" s="224"/>
      <c r="Q310" s="223"/>
      <c r="R310" s="222"/>
      <c r="S310" s="222"/>
      <c r="T310" s="222"/>
      <c r="U310" s="140"/>
      <c r="V310" s="259"/>
      <c r="W310" s="259"/>
      <c r="X310" s="403"/>
      <c r="Y310" s="225"/>
      <c r="Z310" s="391"/>
      <c r="AA310" s="378"/>
      <c r="AB310" s="501"/>
      <c r="AC310" s="378"/>
      <c r="AD310" s="338"/>
      <c r="AE310" s="351"/>
      <c r="AF310" s="365"/>
      <c r="AG310" s="222"/>
      <c r="AH310" s="222"/>
      <c r="AI310" s="222"/>
      <c r="AJ310" s="222"/>
      <c r="AK310" s="222"/>
      <c r="AL310" s="222"/>
    </row>
    <row r="311" spans="2:38" s="18" customFormat="1" x14ac:dyDescent="0.3">
      <c r="B311" s="53"/>
      <c r="C311" s="33"/>
      <c r="D311" s="20"/>
      <c r="E311" s="114"/>
      <c r="F311" s="115"/>
      <c r="G311" s="116"/>
      <c r="H311" s="117"/>
      <c r="I311" s="118"/>
      <c r="J311" s="119"/>
      <c r="K311" s="120"/>
      <c r="L311" s="213"/>
      <c r="M311" s="213"/>
      <c r="N311" s="214"/>
      <c r="O311" s="210"/>
      <c r="P311" s="211"/>
      <c r="Q311" s="210"/>
      <c r="R311" s="214"/>
      <c r="S311" s="214"/>
      <c r="T311" s="214"/>
      <c r="U311" s="121"/>
      <c r="V311" s="127"/>
      <c r="W311" s="127"/>
      <c r="X311" s="402"/>
      <c r="Y311" s="212"/>
      <c r="Z311" s="388"/>
      <c r="AA311" s="375"/>
      <c r="AB311" s="498"/>
      <c r="AC311" s="375"/>
      <c r="AD311" s="335"/>
      <c r="AE311" s="348"/>
      <c r="AF311" s="362"/>
      <c r="AG311" s="214"/>
      <c r="AH311" s="214"/>
      <c r="AI311" s="214"/>
      <c r="AJ311" s="214"/>
      <c r="AK311" s="214"/>
      <c r="AL311" s="214"/>
    </row>
    <row r="312" spans="2:38" s="18" customFormat="1" x14ac:dyDescent="0.3">
      <c r="B312" s="53"/>
      <c r="C312" s="19"/>
      <c r="D312" s="20"/>
      <c r="E312" s="127"/>
      <c r="F312" s="128"/>
      <c r="G312" s="129"/>
      <c r="H312" s="130"/>
      <c r="I312" s="120"/>
      <c r="J312" s="131"/>
      <c r="K312" s="120"/>
      <c r="L312" s="213"/>
      <c r="M312" s="213"/>
      <c r="N312" s="213"/>
      <c r="O312" s="218"/>
      <c r="P312" s="219"/>
      <c r="Q312" s="218"/>
      <c r="R312" s="213"/>
      <c r="S312" s="213"/>
      <c r="T312" s="213"/>
      <c r="U312" s="132"/>
      <c r="V312" s="127"/>
      <c r="W312" s="127"/>
      <c r="X312" s="402"/>
      <c r="Y312" s="220"/>
      <c r="Z312" s="390"/>
      <c r="AA312" s="377"/>
      <c r="AB312" s="500"/>
      <c r="AC312" s="377"/>
      <c r="AD312" s="337"/>
      <c r="AE312" s="350"/>
      <c r="AF312" s="364"/>
      <c r="AG312" s="213"/>
      <c r="AH312" s="213"/>
      <c r="AI312" s="213"/>
      <c r="AJ312" s="213"/>
      <c r="AK312" s="213"/>
      <c r="AL312" s="213"/>
    </row>
    <row r="313" spans="2:38" s="18" customFormat="1" x14ac:dyDescent="0.3">
      <c r="B313" s="53"/>
      <c r="C313" s="19"/>
      <c r="D313" s="20"/>
      <c r="E313" s="127"/>
      <c r="F313" s="128"/>
      <c r="G313" s="129"/>
      <c r="H313" s="130"/>
      <c r="I313" s="120"/>
      <c r="J313" s="131"/>
      <c r="K313" s="120"/>
      <c r="L313" s="213"/>
      <c r="M313" s="213"/>
      <c r="N313" s="213"/>
      <c r="O313" s="218"/>
      <c r="P313" s="219"/>
      <c r="Q313" s="218"/>
      <c r="R313" s="213"/>
      <c r="S313" s="213"/>
      <c r="T313" s="213"/>
      <c r="U313" s="132"/>
      <c r="V313" s="127"/>
      <c r="W313" s="127"/>
      <c r="X313" s="402"/>
      <c r="Y313" s="220"/>
      <c r="Z313" s="390"/>
      <c r="AA313" s="377"/>
      <c r="AB313" s="500"/>
      <c r="AC313" s="377"/>
      <c r="AD313" s="337"/>
      <c r="AE313" s="350"/>
      <c r="AF313" s="364"/>
      <c r="AG313" s="213"/>
      <c r="AH313" s="213"/>
      <c r="AI313" s="213"/>
      <c r="AJ313" s="213"/>
      <c r="AK313" s="213"/>
      <c r="AL313" s="213"/>
    </row>
    <row r="314" spans="2:38" s="18" customFormat="1" x14ac:dyDescent="0.3">
      <c r="B314" s="53"/>
      <c r="C314" s="19"/>
      <c r="D314" s="20"/>
      <c r="E314" s="114"/>
      <c r="F314" s="115"/>
      <c r="G314" s="116"/>
      <c r="H314" s="117"/>
      <c r="I314" s="118"/>
      <c r="J314" s="119"/>
      <c r="K314" s="120"/>
      <c r="L314" s="213"/>
      <c r="M314" s="213"/>
      <c r="N314" s="214"/>
      <c r="O314" s="210"/>
      <c r="P314" s="211"/>
      <c r="Q314" s="210"/>
      <c r="R314" s="214"/>
      <c r="S314" s="214"/>
      <c r="T314" s="214"/>
      <c r="U314" s="121"/>
      <c r="V314" s="127"/>
      <c r="W314" s="127"/>
      <c r="X314" s="402"/>
      <c r="Y314" s="212"/>
      <c r="Z314" s="388"/>
      <c r="AA314" s="375"/>
      <c r="AB314" s="498"/>
      <c r="AC314" s="375"/>
      <c r="AD314" s="335"/>
      <c r="AE314" s="348"/>
      <c r="AF314" s="362"/>
      <c r="AG314" s="214"/>
      <c r="AH314" s="214"/>
      <c r="AI314" s="214"/>
      <c r="AJ314" s="214"/>
      <c r="AK314" s="214"/>
      <c r="AL314" s="214"/>
    </row>
    <row r="315" spans="2:38" s="18" customFormat="1" x14ac:dyDescent="0.3">
      <c r="B315" s="53"/>
      <c r="C315" s="19"/>
      <c r="D315" s="20"/>
      <c r="E315" s="127"/>
      <c r="F315" s="128"/>
      <c r="G315" s="129"/>
      <c r="H315" s="130"/>
      <c r="I315" s="120"/>
      <c r="J315" s="131"/>
      <c r="K315" s="120"/>
      <c r="L315" s="213"/>
      <c r="M315" s="213"/>
      <c r="N315" s="213"/>
      <c r="O315" s="218"/>
      <c r="P315" s="219"/>
      <c r="Q315" s="218"/>
      <c r="R315" s="213"/>
      <c r="S315" s="213"/>
      <c r="T315" s="213"/>
      <c r="U315" s="132"/>
      <c r="V315" s="127"/>
      <c r="W315" s="127"/>
      <c r="X315" s="402"/>
      <c r="Y315" s="220"/>
      <c r="Z315" s="390"/>
      <c r="AA315" s="377"/>
      <c r="AB315" s="500"/>
      <c r="AC315" s="377"/>
      <c r="AD315" s="337"/>
      <c r="AE315" s="350"/>
      <c r="AF315" s="364"/>
      <c r="AG315" s="213"/>
      <c r="AH315" s="213"/>
      <c r="AI315" s="213"/>
      <c r="AJ315" s="213"/>
      <c r="AK315" s="213"/>
      <c r="AL315" s="213"/>
    </row>
    <row r="316" spans="2:38" s="18" customFormat="1" x14ac:dyDescent="0.3">
      <c r="B316" s="53"/>
      <c r="C316" s="19"/>
      <c r="D316" s="20"/>
      <c r="E316" s="127"/>
      <c r="F316" s="128"/>
      <c r="G316" s="129"/>
      <c r="H316" s="130"/>
      <c r="I316" s="120"/>
      <c r="J316" s="131"/>
      <c r="K316" s="120"/>
      <c r="L316" s="213"/>
      <c r="M316" s="213"/>
      <c r="N316" s="213"/>
      <c r="O316" s="218"/>
      <c r="P316" s="219"/>
      <c r="Q316" s="218"/>
      <c r="R316" s="213"/>
      <c r="S316" s="213"/>
      <c r="T316" s="213"/>
      <c r="U316" s="132"/>
      <c r="V316" s="127"/>
      <c r="W316" s="127"/>
      <c r="X316" s="402"/>
      <c r="Y316" s="220"/>
      <c r="Z316" s="390"/>
      <c r="AA316" s="377"/>
      <c r="AB316" s="500"/>
      <c r="AC316" s="377"/>
      <c r="AD316" s="337"/>
      <c r="AE316" s="350"/>
      <c r="AF316" s="364"/>
      <c r="AG316" s="213"/>
      <c r="AH316" s="213"/>
      <c r="AI316" s="213"/>
      <c r="AJ316" s="213"/>
      <c r="AK316" s="213"/>
      <c r="AL316" s="213"/>
    </row>
    <row r="317" spans="2:38" s="18" customFormat="1" x14ac:dyDescent="0.3">
      <c r="B317" s="53"/>
      <c r="C317" s="33"/>
      <c r="D317" s="20"/>
      <c r="E317" s="114"/>
      <c r="F317" s="115"/>
      <c r="G317" s="116"/>
      <c r="H317" s="117"/>
      <c r="I317" s="118"/>
      <c r="J317" s="119"/>
      <c r="K317" s="120"/>
      <c r="L317" s="213"/>
      <c r="M317" s="213"/>
      <c r="N317" s="214"/>
      <c r="O317" s="210"/>
      <c r="P317" s="211"/>
      <c r="Q317" s="210"/>
      <c r="R317" s="214"/>
      <c r="S317" s="214"/>
      <c r="T317" s="214"/>
      <c r="U317" s="121"/>
      <c r="V317" s="127"/>
      <c r="W317" s="127"/>
      <c r="X317" s="402"/>
      <c r="Y317" s="212"/>
      <c r="Z317" s="388"/>
      <c r="AA317" s="375"/>
      <c r="AB317" s="498"/>
      <c r="AC317" s="375"/>
      <c r="AD317" s="335"/>
      <c r="AE317" s="348"/>
      <c r="AF317" s="362"/>
      <c r="AG317" s="214"/>
      <c r="AH317" s="214"/>
      <c r="AI317" s="214"/>
      <c r="AJ317" s="214"/>
      <c r="AK317" s="214"/>
      <c r="AL317" s="214"/>
    </row>
    <row r="318" spans="2:38" s="18" customFormat="1" x14ac:dyDescent="0.3">
      <c r="B318" s="53"/>
      <c r="C318" s="31"/>
      <c r="D318" s="20"/>
      <c r="E318" s="122"/>
      <c r="F318" s="66"/>
      <c r="G318" s="67"/>
      <c r="H318" s="68"/>
      <c r="I318" s="69"/>
      <c r="J318" s="70"/>
      <c r="K318" s="69"/>
      <c r="L318" s="191"/>
      <c r="M318" s="191"/>
      <c r="N318" s="191"/>
      <c r="O318" s="215"/>
      <c r="P318" s="216"/>
      <c r="Q318" s="215"/>
      <c r="R318" s="191"/>
      <c r="S318" s="191"/>
      <c r="T318" s="191"/>
      <c r="U318" s="126"/>
      <c r="V318" s="122"/>
      <c r="W318" s="122"/>
      <c r="X318" s="396"/>
      <c r="Y318" s="217"/>
      <c r="Z318" s="389"/>
      <c r="AA318" s="376"/>
      <c r="AB318" s="499"/>
      <c r="AC318" s="376"/>
      <c r="AD318" s="336"/>
      <c r="AE318" s="349"/>
      <c r="AF318" s="363"/>
      <c r="AG318" s="191"/>
      <c r="AH318" s="191"/>
      <c r="AI318" s="191"/>
      <c r="AJ318" s="191"/>
      <c r="AK318" s="191"/>
      <c r="AL318" s="191"/>
    </row>
    <row r="319" spans="2:38" s="18" customFormat="1" x14ac:dyDescent="0.3">
      <c r="B319" s="53"/>
      <c r="C319" s="33"/>
      <c r="D319" s="20"/>
      <c r="E319" s="122"/>
      <c r="F319" s="66"/>
      <c r="G319" s="67"/>
      <c r="H319" s="68"/>
      <c r="I319" s="69"/>
      <c r="J319" s="70"/>
      <c r="K319" s="69"/>
      <c r="L319" s="191"/>
      <c r="M319" s="191"/>
      <c r="N319" s="191"/>
      <c r="O319" s="215"/>
      <c r="P319" s="216"/>
      <c r="Q319" s="215"/>
      <c r="R319" s="191"/>
      <c r="S319" s="191"/>
      <c r="T319" s="191"/>
      <c r="U319" s="126"/>
      <c r="V319" s="122"/>
      <c r="W319" s="122"/>
      <c r="X319" s="396"/>
      <c r="Y319" s="217"/>
      <c r="Z319" s="389"/>
      <c r="AA319" s="376"/>
      <c r="AB319" s="499"/>
      <c r="AC319" s="376"/>
      <c r="AD319" s="336"/>
      <c r="AE319" s="349"/>
      <c r="AF319" s="363"/>
      <c r="AG319" s="191"/>
      <c r="AH319" s="191"/>
      <c r="AI319" s="191"/>
      <c r="AJ319" s="191"/>
      <c r="AK319" s="191"/>
      <c r="AL319" s="191"/>
    </row>
    <row r="320" spans="2:38" s="18" customFormat="1" x14ac:dyDescent="0.3">
      <c r="B320" s="53"/>
      <c r="C320" s="33"/>
      <c r="D320" s="20"/>
      <c r="E320" s="114"/>
      <c r="F320" s="115"/>
      <c r="G320" s="116"/>
      <c r="H320" s="117"/>
      <c r="I320" s="118"/>
      <c r="J320" s="119"/>
      <c r="K320" s="120"/>
      <c r="L320" s="213"/>
      <c r="M320" s="213"/>
      <c r="N320" s="214"/>
      <c r="O320" s="210"/>
      <c r="P320" s="211"/>
      <c r="Q320" s="210"/>
      <c r="R320" s="214"/>
      <c r="S320" s="214"/>
      <c r="T320" s="214"/>
      <c r="U320" s="121"/>
      <c r="V320" s="127"/>
      <c r="W320" s="127"/>
      <c r="X320" s="402"/>
      <c r="Y320" s="212"/>
      <c r="Z320" s="388"/>
      <c r="AA320" s="375"/>
      <c r="AB320" s="498"/>
      <c r="AC320" s="375"/>
      <c r="AD320" s="335"/>
      <c r="AE320" s="348"/>
      <c r="AF320" s="362"/>
      <c r="AG320" s="214"/>
      <c r="AH320" s="214"/>
      <c r="AI320" s="214"/>
      <c r="AJ320" s="214"/>
      <c r="AK320" s="214"/>
      <c r="AL320" s="214"/>
    </row>
    <row r="321" spans="2:38" s="18" customFormat="1" x14ac:dyDescent="0.3">
      <c r="B321" s="53"/>
      <c r="C321" s="31"/>
      <c r="D321" s="20"/>
      <c r="E321" s="122"/>
      <c r="F321" s="66"/>
      <c r="G321" s="67"/>
      <c r="H321" s="68"/>
      <c r="I321" s="69"/>
      <c r="J321" s="70"/>
      <c r="K321" s="69"/>
      <c r="L321" s="191"/>
      <c r="M321" s="191"/>
      <c r="N321" s="191"/>
      <c r="O321" s="215"/>
      <c r="P321" s="216"/>
      <c r="Q321" s="215"/>
      <c r="R321" s="191"/>
      <c r="S321" s="191"/>
      <c r="T321" s="191"/>
      <c r="U321" s="126"/>
      <c r="V321" s="122"/>
      <c r="W321" s="122"/>
      <c r="X321" s="396"/>
      <c r="Y321" s="217"/>
      <c r="Z321" s="389"/>
      <c r="AA321" s="376"/>
      <c r="AB321" s="499"/>
      <c r="AC321" s="376"/>
      <c r="AD321" s="336"/>
      <c r="AE321" s="349"/>
      <c r="AF321" s="363"/>
      <c r="AG321" s="191"/>
      <c r="AH321" s="191"/>
      <c r="AI321" s="191"/>
      <c r="AJ321" s="191"/>
      <c r="AK321" s="191"/>
      <c r="AL321" s="191"/>
    </row>
    <row r="322" spans="2:38" s="18" customFormat="1" x14ac:dyDescent="0.3">
      <c r="B322" s="53"/>
      <c r="C322" s="33"/>
      <c r="D322" s="20"/>
      <c r="E322" s="122"/>
      <c r="F322" s="66"/>
      <c r="G322" s="67"/>
      <c r="H322" s="68"/>
      <c r="I322" s="69"/>
      <c r="J322" s="70"/>
      <c r="K322" s="69"/>
      <c r="L322" s="191"/>
      <c r="M322" s="191"/>
      <c r="N322" s="191"/>
      <c r="O322" s="215"/>
      <c r="P322" s="216"/>
      <c r="Q322" s="215"/>
      <c r="R322" s="191"/>
      <c r="S322" s="191"/>
      <c r="T322" s="191"/>
      <c r="U322" s="126"/>
      <c r="V322" s="122"/>
      <c r="W322" s="122"/>
      <c r="X322" s="396"/>
      <c r="Y322" s="217"/>
      <c r="Z322" s="389"/>
      <c r="AA322" s="376"/>
      <c r="AB322" s="499"/>
      <c r="AC322" s="376"/>
      <c r="AD322" s="336"/>
      <c r="AE322" s="349"/>
      <c r="AF322" s="363"/>
      <c r="AG322" s="191"/>
      <c r="AH322" s="191"/>
      <c r="AI322" s="191"/>
      <c r="AJ322" s="191"/>
      <c r="AK322" s="191"/>
      <c r="AL322" s="191"/>
    </row>
    <row r="323" spans="2:38" s="18" customFormat="1" x14ac:dyDescent="0.3">
      <c r="B323" s="53"/>
      <c r="C323" s="33"/>
      <c r="D323" s="20"/>
      <c r="E323" s="114"/>
      <c r="F323" s="115"/>
      <c r="G323" s="116"/>
      <c r="H323" s="117"/>
      <c r="I323" s="118"/>
      <c r="J323" s="119"/>
      <c r="K323" s="120"/>
      <c r="L323" s="213"/>
      <c r="M323" s="213"/>
      <c r="N323" s="214"/>
      <c r="O323" s="210"/>
      <c r="P323" s="211"/>
      <c r="Q323" s="210"/>
      <c r="R323" s="214"/>
      <c r="S323" s="214"/>
      <c r="T323" s="214"/>
      <c r="U323" s="121"/>
      <c r="V323" s="127"/>
      <c r="W323" s="127"/>
      <c r="X323" s="402"/>
      <c r="Y323" s="212"/>
      <c r="Z323" s="388"/>
      <c r="AA323" s="375"/>
      <c r="AB323" s="498"/>
      <c r="AC323" s="375"/>
      <c r="AD323" s="335"/>
      <c r="AE323" s="348"/>
      <c r="AF323" s="362"/>
      <c r="AG323" s="214"/>
      <c r="AH323" s="214"/>
      <c r="AI323" s="214"/>
      <c r="AJ323" s="214"/>
      <c r="AK323" s="214"/>
      <c r="AL323" s="214"/>
    </row>
    <row r="324" spans="2:38" s="18" customFormat="1" x14ac:dyDescent="0.3">
      <c r="B324" s="53"/>
      <c r="C324" s="31"/>
      <c r="D324" s="20"/>
      <c r="E324" s="122"/>
      <c r="F324" s="66"/>
      <c r="G324" s="67"/>
      <c r="H324" s="68"/>
      <c r="I324" s="69"/>
      <c r="J324" s="70"/>
      <c r="K324" s="69"/>
      <c r="L324" s="191"/>
      <c r="M324" s="191"/>
      <c r="N324" s="191"/>
      <c r="O324" s="215"/>
      <c r="P324" s="216"/>
      <c r="Q324" s="215"/>
      <c r="R324" s="191"/>
      <c r="S324" s="191"/>
      <c r="T324" s="191"/>
      <c r="U324" s="126"/>
      <c r="V324" s="122"/>
      <c r="W324" s="122"/>
      <c r="X324" s="396"/>
      <c r="Y324" s="217"/>
      <c r="Z324" s="389"/>
      <c r="AA324" s="376"/>
      <c r="AB324" s="499"/>
      <c r="AC324" s="376"/>
      <c r="AD324" s="336"/>
      <c r="AE324" s="349"/>
      <c r="AF324" s="363"/>
      <c r="AG324" s="191"/>
      <c r="AH324" s="191"/>
      <c r="AI324" s="191"/>
      <c r="AJ324" s="191"/>
      <c r="AK324" s="191"/>
      <c r="AL324" s="191"/>
    </row>
    <row r="325" spans="2:38" s="18" customFormat="1" x14ac:dyDescent="0.3">
      <c r="B325" s="53"/>
      <c r="C325" s="33"/>
      <c r="D325" s="20"/>
      <c r="E325" s="122"/>
      <c r="F325" s="66"/>
      <c r="G325" s="67"/>
      <c r="H325" s="68"/>
      <c r="I325" s="69"/>
      <c r="J325" s="70"/>
      <c r="K325" s="69"/>
      <c r="L325" s="191"/>
      <c r="M325" s="191"/>
      <c r="N325" s="191"/>
      <c r="O325" s="215"/>
      <c r="P325" s="216"/>
      <c r="Q325" s="215"/>
      <c r="R325" s="191"/>
      <c r="S325" s="191"/>
      <c r="T325" s="191"/>
      <c r="U325" s="126"/>
      <c r="V325" s="122"/>
      <c r="W325" s="122"/>
      <c r="X325" s="396"/>
      <c r="Y325" s="217"/>
      <c r="Z325" s="389"/>
      <c r="AA325" s="376"/>
      <c r="AB325" s="499"/>
      <c r="AC325" s="376"/>
      <c r="AD325" s="336"/>
      <c r="AE325" s="349"/>
      <c r="AF325" s="363"/>
      <c r="AG325" s="191"/>
      <c r="AH325" s="191"/>
      <c r="AI325" s="191"/>
      <c r="AJ325" s="191"/>
      <c r="AK325" s="191"/>
      <c r="AL325" s="191"/>
    </row>
    <row r="326" spans="2:38" s="18" customFormat="1" x14ac:dyDescent="0.3">
      <c r="B326" s="53"/>
      <c r="C326" s="33"/>
      <c r="D326" s="20"/>
      <c r="E326" s="114"/>
      <c r="F326" s="115"/>
      <c r="G326" s="116"/>
      <c r="H326" s="117"/>
      <c r="I326" s="118"/>
      <c r="J326" s="119"/>
      <c r="K326" s="120"/>
      <c r="L326" s="213"/>
      <c r="M326" s="213"/>
      <c r="N326" s="214"/>
      <c r="O326" s="210"/>
      <c r="P326" s="211"/>
      <c r="Q326" s="210"/>
      <c r="R326" s="214"/>
      <c r="S326" s="214"/>
      <c r="T326" s="214"/>
      <c r="U326" s="121"/>
      <c r="V326" s="127"/>
      <c r="W326" s="127"/>
      <c r="X326" s="402"/>
      <c r="Y326" s="212"/>
      <c r="Z326" s="388"/>
      <c r="AA326" s="375"/>
      <c r="AB326" s="498"/>
      <c r="AC326" s="375"/>
      <c r="AD326" s="335"/>
      <c r="AE326" s="348"/>
      <c r="AF326" s="362"/>
      <c r="AG326" s="214"/>
      <c r="AH326" s="214"/>
      <c r="AI326" s="214"/>
      <c r="AJ326" s="214"/>
      <c r="AK326" s="214"/>
      <c r="AL326" s="214"/>
    </row>
    <row r="327" spans="2:38" s="18" customFormat="1" x14ac:dyDescent="0.3">
      <c r="B327" s="53"/>
      <c r="C327" s="31"/>
      <c r="D327" s="20"/>
      <c r="E327" s="122"/>
      <c r="F327" s="66"/>
      <c r="G327" s="67"/>
      <c r="H327" s="68"/>
      <c r="I327" s="69"/>
      <c r="J327" s="70"/>
      <c r="K327" s="69"/>
      <c r="L327" s="191"/>
      <c r="M327" s="191"/>
      <c r="N327" s="191"/>
      <c r="O327" s="215"/>
      <c r="P327" s="216"/>
      <c r="Q327" s="215"/>
      <c r="R327" s="191"/>
      <c r="S327" s="191"/>
      <c r="T327" s="191"/>
      <c r="U327" s="126"/>
      <c r="V327" s="122"/>
      <c r="W327" s="122"/>
      <c r="X327" s="396"/>
      <c r="Y327" s="217"/>
      <c r="Z327" s="389"/>
      <c r="AA327" s="376"/>
      <c r="AB327" s="499"/>
      <c r="AC327" s="376"/>
      <c r="AD327" s="336"/>
      <c r="AE327" s="349"/>
      <c r="AF327" s="363"/>
      <c r="AG327" s="191"/>
      <c r="AH327" s="191"/>
      <c r="AI327" s="191"/>
      <c r="AJ327" s="191"/>
      <c r="AK327" s="191"/>
      <c r="AL327" s="191"/>
    </row>
    <row r="328" spans="2:38" s="18" customFormat="1" x14ac:dyDescent="0.3">
      <c r="B328" s="53"/>
      <c r="C328" s="33"/>
      <c r="D328" s="20"/>
      <c r="E328" s="122"/>
      <c r="F328" s="66"/>
      <c r="G328" s="67"/>
      <c r="H328" s="68"/>
      <c r="I328" s="69"/>
      <c r="J328" s="70"/>
      <c r="K328" s="69"/>
      <c r="L328" s="191"/>
      <c r="M328" s="191"/>
      <c r="N328" s="191"/>
      <c r="O328" s="215"/>
      <c r="P328" s="216"/>
      <c r="Q328" s="215"/>
      <c r="R328" s="191"/>
      <c r="S328" s="191"/>
      <c r="T328" s="191"/>
      <c r="U328" s="126"/>
      <c r="V328" s="122"/>
      <c r="W328" s="122"/>
      <c r="X328" s="396"/>
      <c r="Y328" s="217"/>
      <c r="Z328" s="389"/>
      <c r="AA328" s="376"/>
      <c r="AB328" s="499"/>
      <c r="AC328" s="376"/>
      <c r="AD328" s="336"/>
      <c r="AE328" s="349"/>
      <c r="AF328" s="363"/>
      <c r="AG328" s="191"/>
      <c r="AH328" s="191"/>
      <c r="AI328" s="191"/>
      <c r="AJ328" s="191"/>
      <c r="AK328" s="191"/>
      <c r="AL328" s="191"/>
    </row>
    <row r="329" spans="2:38" s="18" customFormat="1" x14ac:dyDescent="0.3">
      <c r="B329" s="53"/>
      <c r="C329" s="33"/>
      <c r="D329" s="20"/>
      <c r="E329" s="114"/>
      <c r="F329" s="115"/>
      <c r="G329" s="116"/>
      <c r="H329" s="117"/>
      <c r="I329" s="118"/>
      <c r="J329" s="119"/>
      <c r="K329" s="120"/>
      <c r="L329" s="213"/>
      <c r="M329" s="213"/>
      <c r="N329" s="214"/>
      <c r="O329" s="210"/>
      <c r="P329" s="211"/>
      <c r="Q329" s="210"/>
      <c r="R329" s="214"/>
      <c r="S329" s="214"/>
      <c r="T329" s="214"/>
      <c r="U329" s="121"/>
      <c r="V329" s="127"/>
      <c r="W329" s="127"/>
      <c r="X329" s="402"/>
      <c r="Y329" s="212"/>
      <c r="Z329" s="388"/>
      <c r="AA329" s="375"/>
      <c r="AB329" s="498"/>
      <c r="AC329" s="375"/>
      <c r="AD329" s="335"/>
      <c r="AE329" s="348"/>
      <c r="AF329" s="362"/>
      <c r="AG329" s="214"/>
      <c r="AH329" s="214"/>
      <c r="AI329" s="214"/>
      <c r="AJ329" s="214"/>
      <c r="AK329" s="214"/>
      <c r="AL329" s="214"/>
    </row>
    <row r="330" spans="2:38" s="18" customFormat="1" x14ac:dyDescent="0.3">
      <c r="B330" s="53"/>
      <c r="C330" s="31"/>
      <c r="D330" s="20"/>
      <c r="E330" s="122"/>
      <c r="F330" s="66"/>
      <c r="G330" s="67"/>
      <c r="H330" s="68"/>
      <c r="I330" s="69"/>
      <c r="J330" s="70"/>
      <c r="K330" s="69"/>
      <c r="L330" s="191"/>
      <c r="M330" s="191"/>
      <c r="N330" s="191"/>
      <c r="O330" s="215"/>
      <c r="P330" s="216"/>
      <c r="Q330" s="215"/>
      <c r="R330" s="191"/>
      <c r="S330" s="191"/>
      <c r="T330" s="191"/>
      <c r="U330" s="126"/>
      <c r="V330" s="122"/>
      <c r="W330" s="122"/>
      <c r="X330" s="396"/>
      <c r="Y330" s="217"/>
      <c r="Z330" s="389"/>
      <c r="AA330" s="376"/>
      <c r="AB330" s="499"/>
      <c r="AC330" s="376"/>
      <c r="AD330" s="336"/>
      <c r="AE330" s="349"/>
      <c r="AF330" s="363"/>
      <c r="AG330" s="191"/>
      <c r="AH330" s="191"/>
      <c r="AI330" s="191"/>
      <c r="AJ330" s="191"/>
      <c r="AK330" s="191"/>
      <c r="AL330" s="191"/>
    </row>
    <row r="331" spans="2:38" s="18" customFormat="1" x14ac:dyDescent="0.3">
      <c r="B331" s="53"/>
      <c r="C331" s="31"/>
      <c r="D331" s="20"/>
      <c r="E331" s="122"/>
      <c r="F331" s="66"/>
      <c r="G331" s="67"/>
      <c r="H331" s="68"/>
      <c r="I331" s="69"/>
      <c r="J331" s="70"/>
      <c r="K331" s="69"/>
      <c r="L331" s="191"/>
      <c r="M331" s="191"/>
      <c r="N331" s="191"/>
      <c r="O331" s="215"/>
      <c r="P331" s="216"/>
      <c r="Q331" s="215"/>
      <c r="R331" s="191"/>
      <c r="S331" s="191"/>
      <c r="T331" s="191"/>
      <c r="U331" s="126"/>
      <c r="V331" s="122"/>
      <c r="W331" s="122"/>
      <c r="X331" s="396"/>
      <c r="Y331" s="217"/>
      <c r="Z331" s="389"/>
      <c r="AA331" s="376"/>
      <c r="AB331" s="499"/>
      <c r="AC331" s="376"/>
      <c r="AD331" s="336"/>
      <c r="AE331" s="349"/>
      <c r="AF331" s="363"/>
      <c r="AG331" s="191"/>
      <c r="AH331" s="191"/>
      <c r="AI331" s="191"/>
      <c r="AJ331" s="191"/>
      <c r="AK331" s="191"/>
      <c r="AL331" s="191"/>
    </row>
    <row r="332" spans="2:38" s="18" customFormat="1" x14ac:dyDescent="0.3">
      <c r="B332" s="53"/>
      <c r="C332" s="31"/>
      <c r="D332" s="20"/>
      <c r="E332" s="114"/>
      <c r="F332" s="115"/>
      <c r="G332" s="116"/>
      <c r="H332" s="117"/>
      <c r="I332" s="118"/>
      <c r="J332" s="119"/>
      <c r="K332" s="120"/>
      <c r="L332" s="213"/>
      <c r="M332" s="213"/>
      <c r="N332" s="214"/>
      <c r="O332" s="210"/>
      <c r="P332" s="211"/>
      <c r="Q332" s="210"/>
      <c r="R332" s="214"/>
      <c r="S332" s="214"/>
      <c r="T332" s="214"/>
      <c r="U332" s="121"/>
      <c r="V332" s="127"/>
      <c r="W332" s="127"/>
      <c r="X332" s="402"/>
      <c r="Y332" s="212"/>
      <c r="Z332" s="388"/>
      <c r="AA332" s="375"/>
      <c r="AB332" s="498"/>
      <c r="AC332" s="375"/>
      <c r="AD332" s="335"/>
      <c r="AE332" s="348"/>
      <c r="AF332" s="362"/>
      <c r="AG332" s="214"/>
      <c r="AH332" s="214"/>
      <c r="AI332" s="214"/>
      <c r="AJ332" s="214"/>
      <c r="AK332" s="214"/>
      <c r="AL332" s="214"/>
    </row>
    <row r="333" spans="2:38" s="18" customFormat="1" x14ac:dyDescent="0.3">
      <c r="B333" s="53"/>
      <c r="C333" s="31"/>
      <c r="D333" s="20"/>
      <c r="E333" s="122"/>
      <c r="F333" s="66"/>
      <c r="G333" s="67"/>
      <c r="H333" s="68"/>
      <c r="I333" s="69"/>
      <c r="J333" s="70"/>
      <c r="K333" s="69"/>
      <c r="L333" s="191"/>
      <c r="M333" s="191"/>
      <c r="N333" s="191"/>
      <c r="O333" s="215"/>
      <c r="P333" s="216"/>
      <c r="Q333" s="215"/>
      <c r="R333" s="191"/>
      <c r="S333" s="191"/>
      <c r="T333" s="191"/>
      <c r="U333" s="126"/>
      <c r="V333" s="122"/>
      <c r="W333" s="122"/>
      <c r="X333" s="396"/>
      <c r="Y333" s="217"/>
      <c r="Z333" s="389"/>
      <c r="AA333" s="376"/>
      <c r="AB333" s="499"/>
      <c r="AC333" s="376"/>
      <c r="AD333" s="336"/>
      <c r="AE333" s="349"/>
      <c r="AF333" s="363"/>
      <c r="AG333" s="191"/>
      <c r="AH333" s="191"/>
      <c r="AI333" s="191"/>
      <c r="AJ333" s="191"/>
      <c r="AK333" s="191"/>
      <c r="AL333" s="191"/>
    </row>
    <row r="334" spans="2:38" s="18" customFormat="1" x14ac:dyDescent="0.3">
      <c r="B334" s="53"/>
      <c r="C334" s="32"/>
      <c r="D334" s="20"/>
      <c r="E334" s="122"/>
      <c r="F334" s="66"/>
      <c r="G334" s="67"/>
      <c r="H334" s="68"/>
      <c r="I334" s="69"/>
      <c r="J334" s="70"/>
      <c r="K334" s="69"/>
      <c r="L334" s="191"/>
      <c r="M334" s="191"/>
      <c r="N334" s="191"/>
      <c r="O334" s="215"/>
      <c r="P334" s="216"/>
      <c r="Q334" s="215"/>
      <c r="R334" s="191"/>
      <c r="S334" s="191"/>
      <c r="T334" s="191"/>
      <c r="U334" s="126"/>
      <c r="V334" s="122"/>
      <c r="W334" s="122"/>
      <c r="X334" s="396"/>
      <c r="Y334" s="217"/>
      <c r="Z334" s="389"/>
      <c r="AA334" s="376"/>
      <c r="AB334" s="499"/>
      <c r="AC334" s="376"/>
      <c r="AD334" s="336"/>
      <c r="AE334" s="349"/>
      <c r="AF334" s="363"/>
      <c r="AG334" s="191"/>
      <c r="AH334" s="191"/>
      <c r="AI334" s="191"/>
      <c r="AJ334" s="191"/>
      <c r="AK334" s="191"/>
      <c r="AL334" s="191"/>
    </row>
    <row r="335" spans="2:38" s="18" customFormat="1" x14ac:dyDescent="0.3">
      <c r="B335" s="53"/>
      <c r="C335" s="33"/>
      <c r="D335" s="20"/>
      <c r="E335" s="114"/>
      <c r="F335" s="115"/>
      <c r="G335" s="116"/>
      <c r="H335" s="117"/>
      <c r="I335" s="118"/>
      <c r="J335" s="119"/>
      <c r="K335" s="120"/>
      <c r="L335" s="213"/>
      <c r="M335" s="213"/>
      <c r="N335" s="214"/>
      <c r="O335" s="210"/>
      <c r="P335" s="211"/>
      <c r="Q335" s="210"/>
      <c r="R335" s="214"/>
      <c r="S335" s="214"/>
      <c r="T335" s="214"/>
      <c r="U335" s="121"/>
      <c r="V335" s="127"/>
      <c r="W335" s="127"/>
      <c r="X335" s="402"/>
      <c r="Y335" s="212"/>
      <c r="Z335" s="388"/>
      <c r="AA335" s="375"/>
      <c r="AB335" s="498"/>
      <c r="AC335" s="375"/>
      <c r="AD335" s="335"/>
      <c r="AE335" s="348"/>
      <c r="AF335" s="362"/>
      <c r="AG335" s="214"/>
      <c r="AH335" s="214"/>
      <c r="AI335" s="214"/>
      <c r="AJ335" s="214"/>
      <c r="AK335" s="214"/>
      <c r="AL335" s="214"/>
    </row>
    <row r="336" spans="2:38" s="18" customFormat="1" x14ac:dyDescent="0.3">
      <c r="B336" s="53"/>
      <c r="C336" s="31"/>
      <c r="D336" s="20"/>
      <c r="E336" s="122"/>
      <c r="F336" s="66"/>
      <c r="G336" s="67"/>
      <c r="H336" s="68"/>
      <c r="I336" s="69"/>
      <c r="J336" s="70"/>
      <c r="K336" s="69"/>
      <c r="L336" s="191"/>
      <c r="M336" s="191"/>
      <c r="N336" s="191"/>
      <c r="O336" s="215"/>
      <c r="P336" s="216"/>
      <c r="Q336" s="215"/>
      <c r="R336" s="191"/>
      <c r="S336" s="191"/>
      <c r="T336" s="191"/>
      <c r="U336" s="126"/>
      <c r="V336" s="122"/>
      <c r="W336" s="122"/>
      <c r="X336" s="396"/>
      <c r="Y336" s="217"/>
      <c r="Z336" s="389"/>
      <c r="AA336" s="376"/>
      <c r="AB336" s="499"/>
      <c r="AC336" s="376"/>
      <c r="AD336" s="336"/>
      <c r="AE336" s="349"/>
      <c r="AF336" s="363"/>
      <c r="AG336" s="191"/>
      <c r="AH336" s="191"/>
      <c r="AI336" s="191"/>
      <c r="AJ336" s="191"/>
      <c r="AK336" s="191"/>
      <c r="AL336" s="191"/>
    </row>
    <row r="337" spans="2:38" s="18" customFormat="1" x14ac:dyDescent="0.3">
      <c r="B337" s="53"/>
      <c r="C337" s="31"/>
      <c r="D337" s="20"/>
      <c r="E337" s="122"/>
      <c r="F337" s="66"/>
      <c r="G337" s="67"/>
      <c r="H337" s="68"/>
      <c r="I337" s="69"/>
      <c r="J337" s="70"/>
      <c r="K337" s="69"/>
      <c r="L337" s="191"/>
      <c r="M337" s="191"/>
      <c r="N337" s="191"/>
      <c r="O337" s="215"/>
      <c r="P337" s="216"/>
      <c r="Q337" s="215"/>
      <c r="R337" s="191"/>
      <c r="S337" s="191"/>
      <c r="T337" s="191"/>
      <c r="U337" s="126"/>
      <c r="V337" s="122"/>
      <c r="W337" s="122"/>
      <c r="X337" s="396"/>
      <c r="Y337" s="217"/>
      <c r="Z337" s="389"/>
      <c r="AA337" s="376"/>
      <c r="AB337" s="499"/>
      <c r="AC337" s="376"/>
      <c r="AD337" s="336"/>
      <c r="AE337" s="349"/>
      <c r="AF337" s="363"/>
      <c r="AG337" s="191"/>
      <c r="AH337" s="191"/>
      <c r="AI337" s="191"/>
      <c r="AJ337" s="191"/>
      <c r="AK337" s="191"/>
      <c r="AL337" s="191"/>
    </row>
    <row r="338" spans="2:38" s="18" customFormat="1" x14ac:dyDescent="0.3">
      <c r="B338" s="53"/>
      <c r="C338" s="31"/>
      <c r="D338" s="20"/>
      <c r="E338" s="114"/>
      <c r="F338" s="115"/>
      <c r="G338" s="116"/>
      <c r="H338" s="117"/>
      <c r="I338" s="118"/>
      <c r="J338" s="119"/>
      <c r="K338" s="120"/>
      <c r="L338" s="213"/>
      <c r="M338" s="213"/>
      <c r="N338" s="214"/>
      <c r="O338" s="210"/>
      <c r="P338" s="211"/>
      <c r="Q338" s="210"/>
      <c r="R338" s="214"/>
      <c r="S338" s="214"/>
      <c r="T338" s="214"/>
      <c r="U338" s="121"/>
      <c r="V338" s="127"/>
      <c r="W338" s="127"/>
      <c r="X338" s="402"/>
      <c r="Y338" s="212"/>
      <c r="Z338" s="388"/>
      <c r="AA338" s="375"/>
      <c r="AB338" s="498"/>
      <c r="AC338" s="375"/>
      <c r="AD338" s="335"/>
      <c r="AE338" s="348"/>
      <c r="AF338" s="362"/>
      <c r="AG338" s="214"/>
      <c r="AH338" s="214"/>
      <c r="AI338" s="214"/>
      <c r="AJ338" s="214"/>
      <c r="AK338" s="214"/>
      <c r="AL338" s="214"/>
    </row>
    <row r="339" spans="2:38" s="18" customFormat="1" x14ac:dyDescent="0.3">
      <c r="B339" s="53"/>
      <c r="C339" s="31"/>
      <c r="D339" s="20"/>
      <c r="E339" s="122"/>
      <c r="F339" s="66"/>
      <c r="G339" s="67"/>
      <c r="H339" s="68"/>
      <c r="I339" s="69"/>
      <c r="J339" s="70"/>
      <c r="K339" s="69"/>
      <c r="L339" s="191"/>
      <c r="M339" s="191"/>
      <c r="N339" s="191"/>
      <c r="O339" s="215"/>
      <c r="P339" s="216"/>
      <c r="Q339" s="215"/>
      <c r="R339" s="191"/>
      <c r="S339" s="191"/>
      <c r="T339" s="191"/>
      <c r="U339" s="126"/>
      <c r="V339" s="122"/>
      <c r="W339" s="122"/>
      <c r="X339" s="396"/>
      <c r="Y339" s="217"/>
      <c r="Z339" s="389"/>
      <c r="AA339" s="376"/>
      <c r="AB339" s="499"/>
      <c r="AC339" s="376"/>
      <c r="AD339" s="336"/>
      <c r="AE339" s="349"/>
      <c r="AF339" s="363"/>
      <c r="AG339" s="191"/>
      <c r="AH339" s="191"/>
      <c r="AI339" s="191"/>
      <c r="AJ339" s="191"/>
      <c r="AK339" s="191"/>
      <c r="AL339" s="191"/>
    </row>
    <row r="340" spans="2:38" s="18" customFormat="1" x14ac:dyDescent="0.3">
      <c r="B340" s="53"/>
      <c r="C340" s="33"/>
      <c r="D340" s="20"/>
      <c r="E340" s="122"/>
      <c r="F340" s="66"/>
      <c r="G340" s="67"/>
      <c r="H340" s="68"/>
      <c r="I340" s="69"/>
      <c r="J340" s="70"/>
      <c r="K340" s="69"/>
      <c r="L340" s="191"/>
      <c r="M340" s="191"/>
      <c r="N340" s="191"/>
      <c r="O340" s="215"/>
      <c r="P340" s="216"/>
      <c r="Q340" s="215"/>
      <c r="R340" s="191"/>
      <c r="S340" s="191"/>
      <c r="T340" s="191"/>
      <c r="U340" s="126"/>
      <c r="V340" s="122"/>
      <c r="W340" s="122"/>
      <c r="X340" s="396"/>
      <c r="Y340" s="217"/>
      <c r="Z340" s="389"/>
      <c r="AA340" s="376"/>
      <c r="AB340" s="499"/>
      <c r="AC340" s="376"/>
      <c r="AD340" s="336"/>
      <c r="AE340" s="349"/>
      <c r="AF340" s="363"/>
      <c r="AG340" s="191"/>
      <c r="AH340" s="191"/>
      <c r="AI340" s="191"/>
      <c r="AJ340" s="191"/>
      <c r="AK340" s="191"/>
      <c r="AL340" s="191"/>
    </row>
    <row r="341" spans="2:38" s="18" customFormat="1" x14ac:dyDescent="0.3">
      <c r="B341" s="53"/>
      <c r="C341" s="33"/>
      <c r="D341" s="20"/>
      <c r="E341" s="114"/>
      <c r="F341" s="115"/>
      <c r="G341" s="116"/>
      <c r="H341" s="117"/>
      <c r="I341" s="118"/>
      <c r="J341" s="119"/>
      <c r="K341" s="120"/>
      <c r="L341" s="213"/>
      <c r="M341" s="213"/>
      <c r="N341" s="214"/>
      <c r="O341" s="210"/>
      <c r="P341" s="211"/>
      <c r="Q341" s="210"/>
      <c r="R341" s="214"/>
      <c r="S341" s="214"/>
      <c r="T341" s="214"/>
      <c r="U341" s="121"/>
      <c r="V341" s="127"/>
      <c r="W341" s="127"/>
      <c r="X341" s="402"/>
      <c r="Y341" s="212"/>
      <c r="Z341" s="388"/>
      <c r="AA341" s="375"/>
      <c r="AB341" s="498"/>
      <c r="AC341" s="375"/>
      <c r="AD341" s="335"/>
      <c r="AE341" s="348"/>
      <c r="AF341" s="362"/>
      <c r="AG341" s="214"/>
      <c r="AH341" s="214"/>
      <c r="AI341" s="214"/>
      <c r="AJ341" s="214"/>
      <c r="AK341" s="214"/>
      <c r="AL341" s="214"/>
    </row>
    <row r="342" spans="2:38" s="18" customFormat="1" x14ac:dyDescent="0.3">
      <c r="B342" s="53"/>
      <c r="C342" s="33"/>
      <c r="D342" s="20"/>
      <c r="E342" s="109"/>
      <c r="F342" s="110"/>
      <c r="G342" s="111"/>
      <c r="H342" s="112"/>
      <c r="I342" s="113"/>
      <c r="J342" s="106"/>
      <c r="K342" s="107"/>
      <c r="L342" s="208"/>
      <c r="M342" s="208"/>
      <c r="N342" s="209"/>
      <c r="O342" s="210"/>
      <c r="P342" s="211"/>
      <c r="Q342" s="210"/>
      <c r="R342" s="209"/>
      <c r="S342" s="209"/>
      <c r="T342" s="209"/>
      <c r="U342" s="108"/>
      <c r="V342" s="258"/>
      <c r="W342" s="258"/>
      <c r="X342" s="401"/>
      <c r="Y342" s="212"/>
      <c r="Z342" s="388"/>
      <c r="AA342" s="375"/>
      <c r="AB342" s="498"/>
      <c r="AC342" s="375"/>
      <c r="AD342" s="335"/>
      <c r="AE342" s="348"/>
      <c r="AF342" s="362"/>
      <c r="AG342" s="209"/>
      <c r="AH342" s="209"/>
      <c r="AI342" s="209"/>
      <c r="AJ342" s="209"/>
      <c r="AK342" s="209"/>
      <c r="AL342" s="209"/>
    </row>
    <row r="343" spans="2:38" s="18" customFormat="1" x14ac:dyDescent="0.3">
      <c r="B343" s="696"/>
      <c r="C343" s="32"/>
      <c r="D343" s="20"/>
      <c r="E343" s="109"/>
      <c r="F343" s="110"/>
      <c r="G343" s="111"/>
      <c r="H343" s="112"/>
      <c r="I343" s="113"/>
      <c r="J343" s="106"/>
      <c r="K343" s="107"/>
      <c r="L343" s="208"/>
      <c r="M343" s="208"/>
      <c r="N343" s="209"/>
      <c r="O343" s="210"/>
      <c r="P343" s="211"/>
      <c r="Q343" s="210"/>
      <c r="R343" s="209"/>
      <c r="S343" s="209"/>
      <c r="T343" s="209"/>
      <c r="U343" s="108"/>
      <c r="V343" s="258"/>
      <c r="W343" s="258"/>
      <c r="X343" s="401"/>
      <c r="Y343" s="212"/>
      <c r="Z343" s="388"/>
      <c r="AA343" s="375"/>
      <c r="AB343" s="498"/>
      <c r="AC343" s="375"/>
      <c r="AD343" s="335"/>
      <c r="AE343" s="348"/>
      <c r="AF343" s="362"/>
      <c r="AG343" s="209"/>
      <c r="AH343" s="209"/>
      <c r="AI343" s="209"/>
      <c r="AJ343" s="209"/>
      <c r="AK343" s="209"/>
      <c r="AL343" s="209"/>
    </row>
    <row r="344" spans="2:38" s="18" customFormat="1" x14ac:dyDescent="0.3">
      <c r="B344" s="696"/>
      <c r="C344" s="28"/>
      <c r="D344" s="20"/>
      <c r="E344" s="109"/>
      <c r="F344" s="110"/>
      <c r="G344" s="111"/>
      <c r="H344" s="112"/>
      <c r="I344" s="113"/>
      <c r="J344" s="106"/>
      <c r="K344" s="107"/>
      <c r="L344" s="208"/>
      <c r="M344" s="208"/>
      <c r="N344" s="209"/>
      <c r="O344" s="210"/>
      <c r="P344" s="211"/>
      <c r="Q344" s="210"/>
      <c r="R344" s="209"/>
      <c r="S344" s="209"/>
      <c r="T344" s="209"/>
      <c r="U344" s="108"/>
      <c r="V344" s="258"/>
      <c r="W344" s="258"/>
      <c r="X344" s="401"/>
      <c r="Y344" s="212"/>
      <c r="Z344" s="388"/>
      <c r="AA344" s="375"/>
      <c r="AB344" s="498"/>
      <c r="AC344" s="375"/>
      <c r="AD344" s="335"/>
      <c r="AE344" s="348"/>
      <c r="AF344" s="362"/>
      <c r="AG344" s="209"/>
      <c r="AH344" s="209"/>
      <c r="AI344" s="209"/>
      <c r="AJ344" s="209"/>
      <c r="AK344" s="209"/>
      <c r="AL344" s="209"/>
    </row>
    <row r="345" spans="2:38" s="18" customFormat="1" x14ac:dyDescent="0.3">
      <c r="B345" s="696"/>
      <c r="C345" s="28"/>
      <c r="D345" s="20"/>
      <c r="E345" s="109"/>
      <c r="F345" s="110"/>
      <c r="G345" s="111"/>
      <c r="H345" s="112"/>
      <c r="I345" s="113"/>
      <c r="J345" s="106"/>
      <c r="K345" s="107"/>
      <c r="L345" s="208"/>
      <c r="M345" s="208"/>
      <c r="N345" s="209"/>
      <c r="O345" s="210"/>
      <c r="P345" s="211"/>
      <c r="Q345" s="210"/>
      <c r="R345" s="209"/>
      <c r="S345" s="209"/>
      <c r="T345" s="209"/>
      <c r="U345" s="108"/>
      <c r="V345" s="258"/>
      <c r="W345" s="258"/>
      <c r="X345" s="401"/>
      <c r="Y345" s="212"/>
      <c r="Z345" s="388"/>
      <c r="AA345" s="375"/>
      <c r="AB345" s="498"/>
      <c r="AC345" s="375"/>
      <c r="AD345" s="335"/>
      <c r="AE345" s="348"/>
      <c r="AF345" s="362"/>
      <c r="AG345" s="209"/>
      <c r="AH345" s="209"/>
      <c r="AI345" s="209"/>
      <c r="AJ345" s="209"/>
      <c r="AK345" s="209"/>
      <c r="AL345" s="209"/>
    </row>
    <row r="346" spans="2:38" s="18" customFormat="1" x14ac:dyDescent="0.3">
      <c r="B346" s="54"/>
      <c r="D346" s="34"/>
      <c r="E346" s="166"/>
      <c r="F346" s="66"/>
      <c r="G346" s="67"/>
      <c r="H346" s="68"/>
      <c r="I346" s="69"/>
      <c r="J346" s="70"/>
      <c r="K346" s="69"/>
      <c r="L346" s="191"/>
      <c r="M346" s="191"/>
      <c r="N346" s="191"/>
      <c r="O346" s="230"/>
      <c r="P346" s="231"/>
      <c r="Q346" s="230"/>
      <c r="U346" s="167"/>
      <c r="V346" s="122"/>
      <c r="W346" s="122"/>
      <c r="X346" s="396"/>
      <c r="Y346" s="232"/>
      <c r="Z346" s="392"/>
      <c r="AA346" s="379"/>
      <c r="AB346" s="502"/>
      <c r="AC346" s="379"/>
      <c r="AD346" s="339"/>
      <c r="AE346" s="352"/>
      <c r="AF346" s="366"/>
    </row>
    <row r="347" spans="2:38" s="18" customFormat="1" x14ac:dyDescent="0.3">
      <c r="B347" s="54"/>
      <c r="D347" s="34"/>
      <c r="E347" s="166"/>
      <c r="F347" s="168"/>
      <c r="G347" s="169"/>
      <c r="H347" s="170"/>
      <c r="I347" s="60"/>
      <c r="J347" s="88"/>
      <c r="K347" s="60"/>
      <c r="L347" s="179"/>
      <c r="M347" s="179"/>
      <c r="N347" s="179"/>
      <c r="O347" s="230"/>
      <c r="P347" s="231"/>
      <c r="Q347" s="230"/>
      <c r="U347" s="167"/>
      <c r="V347" s="256"/>
      <c r="W347" s="256"/>
      <c r="X347" s="394"/>
      <c r="Y347" s="232"/>
      <c r="Z347" s="392"/>
      <c r="AA347" s="379"/>
      <c r="AB347" s="502"/>
      <c r="AC347" s="379"/>
      <c r="AD347" s="339"/>
      <c r="AE347" s="352"/>
      <c r="AF347" s="366"/>
    </row>
    <row r="348" spans="2:38" s="18" customFormat="1" x14ac:dyDescent="0.3">
      <c r="B348" s="54"/>
      <c r="D348" s="34"/>
      <c r="E348" s="166"/>
      <c r="F348" s="168"/>
      <c r="G348" s="169"/>
      <c r="H348" s="170"/>
      <c r="I348" s="60"/>
      <c r="J348" s="88"/>
      <c r="K348" s="60"/>
      <c r="L348" s="179"/>
      <c r="M348" s="179"/>
      <c r="N348" s="179"/>
      <c r="O348" s="230"/>
      <c r="P348" s="231"/>
      <c r="Q348" s="230"/>
      <c r="U348" s="167"/>
      <c r="V348" s="256"/>
      <c r="W348" s="256"/>
      <c r="X348" s="394"/>
      <c r="Y348" s="232"/>
      <c r="Z348" s="392"/>
      <c r="AA348" s="379"/>
      <c r="AB348" s="502"/>
      <c r="AC348" s="379"/>
      <c r="AD348" s="339"/>
      <c r="AE348" s="352"/>
      <c r="AF348" s="366"/>
    </row>
    <row r="349" spans="2:38" s="18" customFormat="1" x14ac:dyDescent="0.3">
      <c r="B349" s="54"/>
      <c r="C349" s="25"/>
      <c r="D349" s="35"/>
      <c r="E349" s="171"/>
      <c r="F349" s="172"/>
      <c r="G349" s="173"/>
      <c r="H349" s="174"/>
      <c r="I349" s="175"/>
      <c r="J349" s="176"/>
      <c r="K349" s="177"/>
      <c r="N349" s="25"/>
      <c r="O349" s="233"/>
      <c r="P349" s="231"/>
      <c r="Q349" s="230"/>
      <c r="R349" s="25"/>
      <c r="U349" s="178"/>
      <c r="V349" s="166"/>
      <c r="W349" s="166"/>
      <c r="X349" s="406"/>
      <c r="Y349" s="234"/>
      <c r="Z349" s="393"/>
      <c r="AA349" s="380"/>
      <c r="AB349" s="503"/>
      <c r="AC349" s="380"/>
      <c r="AD349" s="339"/>
      <c r="AE349" s="353"/>
      <c r="AF349" s="367"/>
    </row>
    <row r="350" spans="2:38" s="18" customFormat="1" x14ac:dyDescent="0.3">
      <c r="B350" s="54"/>
      <c r="C350" s="25"/>
      <c r="D350" s="35"/>
      <c r="E350" s="171"/>
      <c r="F350" s="172"/>
      <c r="G350" s="173"/>
      <c r="H350" s="174"/>
      <c r="I350" s="175"/>
      <c r="J350" s="176"/>
      <c r="K350" s="177"/>
      <c r="N350" s="25"/>
      <c r="O350" s="233"/>
      <c r="P350" s="231"/>
      <c r="Q350" s="230"/>
      <c r="R350" s="25"/>
      <c r="U350" s="178"/>
      <c r="V350" s="166"/>
      <c r="W350" s="166"/>
      <c r="X350" s="406"/>
      <c r="Y350" s="234"/>
      <c r="Z350" s="393"/>
      <c r="AA350" s="380"/>
      <c r="AB350" s="503"/>
      <c r="AC350" s="380"/>
      <c r="AD350" s="339"/>
      <c r="AE350" s="353"/>
      <c r="AF350" s="367"/>
    </row>
    <row r="351" spans="2:38" s="18" customFormat="1" x14ac:dyDescent="0.3">
      <c r="B351" s="54"/>
      <c r="C351" s="25"/>
      <c r="D351" s="35"/>
      <c r="E351" s="171"/>
      <c r="F351" s="172"/>
      <c r="G351" s="173"/>
      <c r="H351" s="174"/>
      <c r="I351" s="175"/>
      <c r="J351" s="176"/>
      <c r="K351" s="177"/>
      <c r="N351" s="25"/>
      <c r="O351" s="235"/>
      <c r="P351" s="236"/>
      <c r="Q351" s="237"/>
      <c r="R351" s="25"/>
      <c r="U351" s="178"/>
      <c r="V351" s="166"/>
      <c r="W351" s="166"/>
      <c r="X351" s="406"/>
      <c r="Y351" s="234"/>
      <c r="Z351" s="393"/>
      <c r="AA351" s="380"/>
      <c r="AB351" s="503"/>
      <c r="AC351" s="380"/>
      <c r="AD351" s="339"/>
      <c r="AE351" s="353"/>
      <c r="AF351" s="367"/>
    </row>
    <row r="352" spans="2:38" s="18" customFormat="1" x14ac:dyDescent="0.3">
      <c r="B352" s="54"/>
      <c r="D352" s="34"/>
      <c r="E352" s="166"/>
      <c r="F352" s="168"/>
      <c r="G352" s="169"/>
      <c r="H352" s="170"/>
      <c r="I352" s="60"/>
      <c r="J352" s="88"/>
      <c r="K352" s="60"/>
      <c r="L352" s="179"/>
      <c r="M352" s="179"/>
      <c r="N352" s="179"/>
      <c r="O352" s="237"/>
      <c r="P352" s="236"/>
      <c r="Q352" s="237"/>
      <c r="U352" s="167"/>
      <c r="V352" s="256"/>
      <c r="W352" s="256"/>
      <c r="X352" s="394"/>
      <c r="Y352" s="232"/>
      <c r="Z352" s="392"/>
      <c r="AA352" s="379"/>
      <c r="AB352" s="502"/>
      <c r="AC352" s="379"/>
      <c r="AD352" s="339"/>
      <c r="AE352" s="352"/>
      <c r="AF352" s="366"/>
    </row>
  </sheetData>
  <mergeCells count="8">
    <mergeCell ref="B280:B281"/>
    <mergeCell ref="B286:B288"/>
    <mergeCell ref="B343:B345"/>
    <mergeCell ref="C1:F1"/>
    <mergeCell ref="C2:G2"/>
    <mergeCell ref="B4:B5"/>
    <mergeCell ref="C4:C5"/>
    <mergeCell ref="D4:D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1"/>
  <sheetViews>
    <sheetView topLeftCell="A13" workbookViewId="0">
      <selection activeCell="J13" sqref="J13"/>
    </sheetView>
  </sheetViews>
  <sheetFormatPr defaultColWidth="9.140625" defaultRowHeight="15" x14ac:dyDescent="0.25"/>
  <cols>
    <col min="1" max="1" width="6" style="522" customWidth="1"/>
    <col min="2" max="2" width="33.140625" style="522" customWidth="1"/>
    <col min="3" max="3" width="24.85546875" style="522" customWidth="1"/>
    <col min="4" max="4" width="31.5703125" style="522" customWidth="1"/>
    <col min="5" max="5" width="40.28515625" style="522" customWidth="1"/>
    <col min="6" max="6" width="28.42578125" style="522" customWidth="1"/>
    <col min="7" max="7" width="22.28515625" style="522" customWidth="1"/>
    <col min="8" max="8" width="14.140625" style="522" customWidth="1"/>
    <col min="9" max="9" width="14.28515625" style="522" customWidth="1"/>
    <col min="10" max="10" width="16.42578125" style="522" customWidth="1"/>
    <col min="11" max="11" width="35" style="522" customWidth="1"/>
    <col min="12" max="12" width="13.42578125" style="522" customWidth="1"/>
    <col min="13" max="13" width="12.28515625" style="522" customWidth="1"/>
    <col min="14" max="14" width="9.5703125" style="522" customWidth="1"/>
    <col min="15" max="15" width="8.140625" style="522" customWidth="1"/>
    <col min="16" max="16" width="8" style="522" customWidth="1"/>
    <col min="17" max="19" width="10.7109375" style="522" bestFit="1" customWidth="1"/>
    <col min="20" max="20" width="9.140625" style="522"/>
    <col min="21" max="23" width="9.140625" style="522" hidden="1" customWidth="1"/>
    <col min="24" max="16384" width="9.140625" style="522"/>
  </cols>
  <sheetData>
    <row r="1" spans="1:23" ht="15.75" x14ac:dyDescent="0.25">
      <c r="A1" s="521" t="s">
        <v>230</v>
      </c>
      <c r="C1" s="521"/>
      <c r="D1" s="521"/>
      <c r="E1" s="521"/>
      <c r="F1" s="521"/>
      <c r="G1" s="521"/>
      <c r="H1" s="521"/>
      <c r="I1" s="521"/>
      <c r="J1" s="521"/>
      <c r="U1" s="523" t="s">
        <v>231</v>
      </c>
      <c r="V1" s="523" t="s">
        <v>232</v>
      </c>
      <c r="W1" s="523" t="s">
        <v>233</v>
      </c>
    </row>
    <row r="2" spans="1:23" x14ac:dyDescent="0.25">
      <c r="A2" s="524"/>
      <c r="C2" s="524"/>
      <c r="D2" s="524"/>
      <c r="E2" s="524"/>
      <c r="F2" s="524"/>
      <c r="G2" s="524"/>
      <c r="H2" s="524"/>
      <c r="I2" s="524"/>
      <c r="J2" s="524"/>
      <c r="U2" s="523" t="s">
        <v>234</v>
      </c>
      <c r="V2" s="523" t="s">
        <v>235</v>
      </c>
      <c r="W2" s="523"/>
    </row>
    <row r="3" spans="1:23" ht="15.75" customHeight="1" x14ac:dyDescent="0.25">
      <c r="A3" s="525" t="s">
        <v>236</v>
      </c>
      <c r="C3" s="526"/>
      <c r="D3" s="526"/>
      <c r="E3" s="526"/>
      <c r="F3" s="526"/>
      <c r="G3" s="524"/>
      <c r="H3" s="524"/>
      <c r="I3" s="524"/>
      <c r="J3" s="524"/>
      <c r="U3" s="523" t="s">
        <v>237</v>
      </c>
      <c r="V3" s="523" t="s">
        <v>238</v>
      </c>
      <c r="W3" s="523"/>
    </row>
    <row r="4" spans="1:23" ht="15.75" customHeight="1" x14ac:dyDescent="0.3">
      <c r="B4" s="527"/>
      <c r="C4" s="527"/>
      <c r="D4" s="527"/>
      <c r="E4" s="527"/>
      <c r="F4" s="527"/>
      <c r="G4" s="528"/>
      <c r="H4" s="528"/>
      <c r="I4" s="528"/>
      <c r="J4" s="528"/>
      <c r="U4" s="523" t="s">
        <v>239</v>
      </c>
      <c r="V4" s="523"/>
    </row>
    <row r="5" spans="1:23" ht="18.75" customHeight="1" x14ac:dyDescent="0.25">
      <c r="B5" s="529" t="s">
        <v>240</v>
      </c>
      <c r="C5" s="530">
        <f>'[1]2024-2026 mjcc'!G105</f>
        <v>1160</v>
      </c>
      <c r="E5" s="529" t="s">
        <v>241</v>
      </c>
      <c r="F5" s="531">
        <v>2017</v>
      </c>
      <c r="H5" s="528"/>
      <c r="I5" s="528"/>
      <c r="J5" s="528"/>
    </row>
    <row r="6" spans="1:23" ht="40.5" x14ac:dyDescent="0.25">
      <c r="B6" s="529" t="s">
        <v>242</v>
      </c>
      <c r="C6" s="532" t="str">
        <f>'[1]2024-2026 mjcc'!I105</f>
        <v xml:space="preserve"> Հաշմանդամություն ունեցող անձանց աջակցություն </v>
      </c>
      <c r="E6" s="529" t="s">
        <v>243</v>
      </c>
      <c r="F6" s="531" t="s">
        <v>244</v>
      </c>
      <c r="H6" s="528"/>
      <c r="I6" s="528"/>
      <c r="J6" s="528"/>
    </row>
    <row r="7" spans="1:23" ht="18" customHeight="1" x14ac:dyDescent="0.25">
      <c r="B7" s="529" t="s">
        <v>245</v>
      </c>
      <c r="C7" s="530">
        <v>12006</v>
      </c>
      <c r="H7" s="528"/>
      <c r="I7" s="528"/>
      <c r="J7" s="528"/>
    </row>
    <row r="8" spans="1:23" ht="78.75" customHeight="1" x14ac:dyDescent="0.25">
      <c r="B8" s="529" t="s">
        <v>246</v>
      </c>
      <c r="C8" s="532" t="s">
        <v>189</v>
      </c>
      <c r="H8" s="528"/>
      <c r="I8" s="528"/>
      <c r="J8" s="528"/>
    </row>
    <row r="9" spans="1:23" ht="17.25" x14ac:dyDescent="0.25">
      <c r="B9" s="524"/>
      <c r="C9" s="524"/>
      <c r="D9" s="524"/>
      <c r="E9" s="524"/>
      <c r="F9" s="528"/>
      <c r="G9" s="528"/>
      <c r="H9" s="528"/>
      <c r="I9" s="528"/>
      <c r="J9" s="528"/>
    </row>
    <row r="10" spans="1:23" ht="15.75" customHeight="1" x14ac:dyDescent="0.25">
      <c r="A10" s="525" t="s">
        <v>247</v>
      </c>
      <c r="C10" s="528"/>
      <c r="D10" s="528"/>
      <c r="E10" s="528"/>
      <c r="F10" s="528"/>
      <c r="G10" s="528"/>
      <c r="H10" s="528"/>
      <c r="I10" s="528"/>
      <c r="J10" s="528"/>
    </row>
    <row r="11" spans="1:23" ht="17.25" x14ac:dyDescent="0.25">
      <c r="B11" s="528"/>
      <c r="C11" s="528"/>
      <c r="D11" s="528"/>
      <c r="E11" s="528"/>
      <c r="F11" s="528"/>
      <c r="G11" s="528"/>
      <c r="H11" s="528"/>
      <c r="I11" s="528"/>
      <c r="J11" s="528"/>
    </row>
    <row r="12" spans="1:23" ht="55.5" x14ac:dyDescent="0.25">
      <c r="B12" s="533" t="s">
        <v>248</v>
      </c>
      <c r="C12" s="534" t="s">
        <v>249</v>
      </c>
      <c r="D12" s="534" t="s">
        <v>250</v>
      </c>
      <c r="E12" s="534" t="s">
        <v>251</v>
      </c>
      <c r="F12" s="528"/>
      <c r="G12" s="528"/>
      <c r="H12" s="528"/>
      <c r="I12" s="528"/>
      <c r="J12" s="528"/>
    </row>
    <row r="13" spans="1:23" ht="162.75" x14ac:dyDescent="0.3">
      <c r="B13" s="535" t="s">
        <v>252</v>
      </c>
      <c r="C13" s="536" t="s">
        <v>295</v>
      </c>
      <c r="D13" s="536" t="s">
        <v>254</v>
      </c>
      <c r="E13" s="537" t="s">
        <v>255</v>
      </c>
      <c r="F13" s="527"/>
      <c r="G13" s="528"/>
      <c r="H13" s="528"/>
      <c r="I13" s="528"/>
      <c r="J13" s="527"/>
    </row>
    <row r="14" spans="1:23" ht="17.25" x14ac:dyDescent="0.3">
      <c r="B14" s="538"/>
      <c r="C14" s="538"/>
      <c r="D14" s="538"/>
      <c r="E14" s="538"/>
      <c r="F14" s="528"/>
      <c r="G14" s="528"/>
      <c r="H14" s="528"/>
      <c r="I14" s="528"/>
      <c r="J14" s="527"/>
    </row>
    <row r="15" spans="1:23" ht="17.25" x14ac:dyDescent="0.3">
      <c r="A15" s="525" t="s">
        <v>256</v>
      </c>
      <c r="C15" s="528"/>
      <c r="D15" s="528"/>
      <c r="E15" s="528"/>
      <c r="F15" s="528"/>
      <c r="G15" s="528"/>
      <c r="H15" s="528"/>
      <c r="I15" s="528"/>
      <c r="J15" s="527"/>
    </row>
    <row r="16" spans="1:23" ht="17.25" x14ac:dyDescent="0.3">
      <c r="B16" s="538"/>
      <c r="C16" s="528"/>
      <c r="D16" s="528"/>
      <c r="E16" s="528"/>
      <c r="F16" s="528"/>
      <c r="G16" s="528"/>
      <c r="H16" s="528"/>
      <c r="I16" s="528"/>
      <c r="J16" s="527"/>
    </row>
    <row r="17" spans="1:11" ht="15" customHeight="1" x14ac:dyDescent="0.25">
      <c r="B17" s="688" t="s">
        <v>257</v>
      </c>
      <c r="C17" s="688" t="s">
        <v>258</v>
      </c>
      <c r="D17" s="688" t="s">
        <v>259</v>
      </c>
      <c r="E17" s="688" t="s">
        <v>260</v>
      </c>
      <c r="F17" s="685" t="s">
        <v>261</v>
      </c>
      <c r="G17" s="685"/>
      <c r="H17" s="685"/>
      <c r="I17" s="685"/>
      <c r="J17" s="685"/>
      <c r="K17" s="685" t="s">
        <v>262</v>
      </c>
    </row>
    <row r="18" spans="1:11" x14ac:dyDescent="0.25">
      <c r="B18" s="688"/>
      <c r="C18" s="688"/>
      <c r="D18" s="688"/>
      <c r="E18" s="688"/>
      <c r="F18" s="539" t="s">
        <v>263</v>
      </c>
      <c r="G18" s="539" t="s">
        <v>264</v>
      </c>
      <c r="H18" s="539" t="s">
        <v>265</v>
      </c>
      <c r="I18" s="539" t="s">
        <v>266</v>
      </c>
      <c r="J18" s="539" t="s">
        <v>267</v>
      </c>
      <c r="K18" s="685"/>
    </row>
    <row r="19" spans="1:11" ht="58.5" customHeight="1" x14ac:dyDescent="0.25">
      <c r="B19" s="540" t="s">
        <v>296</v>
      </c>
      <c r="C19" s="540" t="s">
        <v>272</v>
      </c>
      <c r="D19" s="540"/>
      <c r="E19" s="540"/>
      <c r="F19" s="541">
        <v>0</v>
      </c>
      <c r="G19" s="563">
        <v>5587</v>
      </c>
      <c r="H19" s="563">
        <v>5587</v>
      </c>
      <c r="I19" s="563">
        <v>5587</v>
      </c>
      <c r="J19" s="563">
        <v>5587</v>
      </c>
      <c r="K19" s="537" t="s">
        <v>255</v>
      </c>
    </row>
    <row r="20" spans="1:11" ht="17.25" x14ac:dyDescent="0.25">
      <c r="B20" s="528"/>
      <c r="C20" s="528"/>
      <c r="D20" s="528"/>
      <c r="E20" s="528"/>
      <c r="F20" s="528"/>
      <c r="G20" s="528"/>
      <c r="H20" s="528"/>
      <c r="I20" s="528"/>
      <c r="J20" s="528"/>
    </row>
    <row r="21" spans="1:11" ht="15.75" x14ac:dyDescent="0.25">
      <c r="A21" s="542" t="s">
        <v>273</v>
      </c>
      <c r="C21" s="543"/>
      <c r="D21" s="543"/>
      <c r="E21" s="543"/>
      <c r="F21" s="543"/>
      <c r="G21" s="543"/>
      <c r="H21" s="543"/>
      <c r="I21" s="543"/>
      <c r="J21" s="543"/>
    </row>
    <row r="22" spans="1:11" x14ac:dyDescent="0.25">
      <c r="A22" s="544"/>
      <c r="C22" s="545"/>
      <c r="D22" s="545"/>
      <c r="E22" s="545"/>
      <c r="F22" s="545"/>
      <c r="G22" s="546"/>
      <c r="H22" s="545"/>
      <c r="I22" s="545"/>
      <c r="J22" s="545"/>
    </row>
    <row r="23" spans="1:11" x14ac:dyDescent="0.25">
      <c r="A23" s="547" t="s">
        <v>274</v>
      </c>
      <c r="C23" s="548"/>
      <c r="D23" s="548"/>
      <c r="E23" s="543"/>
      <c r="F23" s="543"/>
      <c r="G23" s="549"/>
      <c r="H23" s="543"/>
      <c r="I23" s="543"/>
      <c r="J23" s="543"/>
    </row>
    <row r="24" spans="1:11" x14ac:dyDescent="0.25">
      <c r="B24" s="548"/>
      <c r="C24" s="548"/>
      <c r="D24" s="548"/>
      <c r="E24" s="543"/>
      <c r="F24" s="543"/>
      <c r="G24" s="543"/>
      <c r="H24" s="543"/>
      <c r="I24" s="543"/>
      <c r="J24" s="543"/>
    </row>
    <row r="25" spans="1:11" x14ac:dyDescent="0.25">
      <c r="B25" s="548"/>
      <c r="C25" s="548"/>
      <c r="D25" s="548"/>
      <c r="E25" s="543"/>
      <c r="F25" s="543"/>
      <c r="G25" s="543"/>
      <c r="H25" s="543"/>
      <c r="I25" s="543"/>
      <c r="J25" s="543"/>
    </row>
    <row r="26" spans="1:11" x14ac:dyDescent="0.25">
      <c r="B26" s="548"/>
      <c r="C26" s="548"/>
      <c r="D26" s="548"/>
      <c r="E26" s="543"/>
      <c r="F26" s="543"/>
      <c r="G26" s="543"/>
      <c r="H26" s="543"/>
      <c r="I26" s="543"/>
      <c r="J26" s="543"/>
    </row>
    <row r="27" spans="1:11" x14ac:dyDescent="0.25">
      <c r="B27" s="548"/>
      <c r="C27" s="548"/>
      <c r="D27" s="548"/>
      <c r="E27" s="543"/>
      <c r="F27" s="543"/>
      <c r="G27" s="543"/>
      <c r="H27" s="543"/>
      <c r="I27" s="543"/>
      <c r="J27" s="543"/>
    </row>
    <row r="28" spans="1:11" x14ac:dyDescent="0.25">
      <c r="A28" s="547" t="s">
        <v>275</v>
      </c>
      <c r="E28" s="543"/>
      <c r="F28" s="543"/>
      <c r="G28" s="543"/>
      <c r="H28" s="543"/>
      <c r="I28" s="543"/>
      <c r="J28" s="543"/>
    </row>
    <row r="29" spans="1:11" ht="21.75" customHeight="1" x14ac:dyDescent="0.25">
      <c r="B29" s="691"/>
      <c r="C29" s="692"/>
      <c r="D29" s="692"/>
      <c r="E29" s="693"/>
      <c r="F29" s="543"/>
      <c r="G29" s="543"/>
      <c r="H29" s="543"/>
      <c r="I29" s="543"/>
      <c r="J29" s="543"/>
    </row>
    <row r="30" spans="1:11" ht="17.25" x14ac:dyDescent="0.25">
      <c r="B30" s="528"/>
      <c r="C30" s="528"/>
      <c r="D30" s="528"/>
      <c r="E30" s="543"/>
      <c r="F30" s="543"/>
      <c r="G30" s="543"/>
      <c r="H30" s="543"/>
      <c r="I30" s="543"/>
      <c r="J30" s="543"/>
    </row>
    <row r="31" spans="1:11" x14ac:dyDescent="0.25">
      <c r="A31" s="525" t="s">
        <v>276</v>
      </c>
    </row>
    <row r="33" spans="2:19" ht="43.5" customHeight="1" x14ac:dyDescent="0.25">
      <c r="B33" s="694" t="s">
        <v>277</v>
      </c>
      <c r="C33" s="550" t="s">
        <v>278</v>
      </c>
      <c r="D33" s="550" t="s">
        <v>279</v>
      </c>
      <c r="E33" s="689" t="s">
        <v>280</v>
      </c>
      <c r="F33" s="689"/>
      <c r="G33" s="689"/>
      <c r="H33" s="689" t="s">
        <v>281</v>
      </c>
      <c r="I33" s="689"/>
      <c r="J33" s="689"/>
      <c r="K33" s="689" t="s">
        <v>282</v>
      </c>
      <c r="L33" s="689"/>
      <c r="M33" s="689"/>
      <c r="N33" s="689" t="s">
        <v>283</v>
      </c>
      <c r="O33" s="689"/>
      <c r="P33" s="689"/>
      <c r="Q33" s="690" t="s">
        <v>284</v>
      </c>
      <c r="R33" s="690"/>
      <c r="S33" s="690"/>
    </row>
    <row r="34" spans="2:19" ht="30" customHeight="1" x14ac:dyDescent="0.25">
      <c r="B34" s="694"/>
      <c r="C34" s="550" t="s">
        <v>285</v>
      </c>
      <c r="D34" s="550" t="s">
        <v>286</v>
      </c>
      <c r="E34" s="551" t="s">
        <v>265</v>
      </c>
      <c r="F34" s="551" t="s">
        <v>266</v>
      </c>
      <c r="G34" s="551" t="s">
        <v>267</v>
      </c>
      <c r="H34" s="551" t="s">
        <v>265</v>
      </c>
      <c r="I34" s="551" t="s">
        <v>266</v>
      </c>
      <c r="J34" s="551" t="s">
        <v>267</v>
      </c>
      <c r="K34" s="551" t="s">
        <v>287</v>
      </c>
      <c r="L34" s="551" t="s">
        <v>288</v>
      </c>
      <c r="M34" s="551" t="s">
        <v>289</v>
      </c>
      <c r="N34" s="551" t="s">
        <v>287</v>
      </c>
      <c r="O34" s="551" t="s">
        <v>288</v>
      </c>
      <c r="P34" s="551" t="s">
        <v>289</v>
      </c>
      <c r="Q34" s="552" t="s">
        <v>265</v>
      </c>
      <c r="R34" s="552" t="s">
        <v>266</v>
      </c>
      <c r="S34" s="552" t="s">
        <v>267</v>
      </c>
    </row>
    <row r="35" spans="2:19" x14ac:dyDescent="0.25">
      <c r="B35" s="540" t="s">
        <v>296</v>
      </c>
      <c r="C35" s="541">
        <v>0</v>
      </c>
      <c r="D35" s="563">
        <v>5587</v>
      </c>
      <c r="E35" s="563">
        <v>5587</v>
      </c>
      <c r="F35" s="563">
        <v>5587</v>
      </c>
      <c r="G35" s="563">
        <v>5587</v>
      </c>
      <c r="H35" s="554"/>
      <c r="I35" s="554"/>
      <c r="J35" s="554"/>
      <c r="K35" s="555">
        <f>C35+E35+H35</f>
        <v>5587</v>
      </c>
      <c r="L35" s="555">
        <f>C35+F35+I35</f>
        <v>5587</v>
      </c>
      <c r="M35" s="555">
        <f>C35+G35+J35</f>
        <v>5587</v>
      </c>
      <c r="N35" s="556"/>
      <c r="O35" s="556"/>
      <c r="P35" s="556"/>
      <c r="Q35" s="557">
        <f>K35+N35</f>
        <v>5587</v>
      </c>
      <c r="R35" s="557">
        <f>L35+O35</f>
        <v>5587</v>
      </c>
      <c r="S35" s="557">
        <f>M35+P35</f>
        <v>5587</v>
      </c>
    </row>
    <row r="36" spans="2:19" x14ac:dyDescent="0.25">
      <c r="B36" s="540"/>
      <c r="C36" s="541"/>
      <c r="D36" s="541"/>
      <c r="E36" s="541"/>
      <c r="F36" s="541"/>
      <c r="G36" s="553"/>
      <c r="H36" s="554"/>
      <c r="I36" s="554"/>
      <c r="J36" s="554"/>
      <c r="K36" s="555">
        <f t="shared" ref="K36:M38" si="0">C36+E36+H36</f>
        <v>0</v>
      </c>
      <c r="L36" s="555">
        <f t="shared" si="0"/>
        <v>0</v>
      </c>
      <c r="M36" s="555">
        <f t="shared" si="0"/>
        <v>0</v>
      </c>
      <c r="N36" s="556"/>
      <c r="O36" s="556"/>
      <c r="P36" s="556"/>
      <c r="Q36" s="557">
        <f t="shared" ref="Q36:S38" si="1">K36+N36</f>
        <v>0</v>
      </c>
      <c r="R36" s="557">
        <f t="shared" si="1"/>
        <v>0</v>
      </c>
      <c r="S36" s="557">
        <f t="shared" si="1"/>
        <v>0</v>
      </c>
    </row>
    <row r="37" spans="2:19" x14ac:dyDescent="0.25">
      <c r="B37" s="558"/>
      <c r="C37" s="558"/>
      <c r="D37" s="558"/>
      <c r="E37" s="559"/>
      <c r="F37" s="559"/>
      <c r="G37" s="559"/>
      <c r="H37" s="556"/>
      <c r="I37" s="556"/>
      <c r="J37" s="556"/>
      <c r="K37" s="555">
        <f t="shared" si="0"/>
        <v>0</v>
      </c>
      <c r="L37" s="555">
        <f t="shared" si="0"/>
        <v>0</v>
      </c>
      <c r="M37" s="555">
        <f t="shared" si="0"/>
        <v>0</v>
      </c>
      <c r="N37" s="556"/>
      <c r="O37" s="556"/>
      <c r="P37" s="556"/>
      <c r="Q37" s="557">
        <f t="shared" si="1"/>
        <v>0</v>
      </c>
      <c r="R37" s="557">
        <f t="shared" si="1"/>
        <v>0</v>
      </c>
      <c r="S37" s="557">
        <f t="shared" si="1"/>
        <v>0</v>
      </c>
    </row>
    <row r="38" spans="2:19" x14ac:dyDescent="0.25">
      <c r="B38" s="558"/>
      <c r="C38" s="558"/>
      <c r="D38" s="558"/>
      <c r="E38" s="559"/>
      <c r="F38" s="559"/>
      <c r="G38" s="559"/>
      <c r="H38" s="556"/>
      <c r="I38" s="556"/>
      <c r="J38" s="556"/>
      <c r="K38" s="555">
        <f t="shared" si="0"/>
        <v>0</v>
      </c>
      <c r="L38" s="555">
        <f t="shared" si="0"/>
        <v>0</v>
      </c>
      <c r="M38" s="555">
        <f t="shared" si="0"/>
        <v>0</v>
      </c>
      <c r="N38" s="556"/>
      <c r="O38" s="556"/>
      <c r="P38" s="556"/>
      <c r="Q38" s="557">
        <f t="shared" si="1"/>
        <v>0</v>
      </c>
      <c r="R38" s="557">
        <f t="shared" si="1"/>
        <v>0</v>
      </c>
      <c r="S38" s="557">
        <f t="shared" si="1"/>
        <v>0</v>
      </c>
    </row>
    <row r="39" spans="2:19" ht="28.5" x14ac:dyDescent="0.25">
      <c r="B39" s="560" t="s">
        <v>290</v>
      </c>
      <c r="C39" s="551">
        <f t="shared" ref="C39:D39" si="2">SUM(C35:C38)</f>
        <v>0</v>
      </c>
      <c r="D39" s="551">
        <f t="shared" si="2"/>
        <v>5587</v>
      </c>
      <c r="E39" s="551">
        <f>SUM(E35:E38)</f>
        <v>5587</v>
      </c>
      <c r="F39" s="551">
        <f t="shared" ref="F39:M39" si="3">SUM(F35:F38)</f>
        <v>5587</v>
      </c>
      <c r="G39" s="551">
        <f t="shared" si="3"/>
        <v>5587</v>
      </c>
      <c r="H39" s="555">
        <f t="shared" si="3"/>
        <v>0</v>
      </c>
      <c r="I39" s="555">
        <f t="shared" si="3"/>
        <v>0</v>
      </c>
      <c r="J39" s="555">
        <f t="shared" si="3"/>
        <v>0</v>
      </c>
      <c r="K39" s="555">
        <f t="shared" si="3"/>
        <v>5587</v>
      </c>
      <c r="L39" s="555">
        <f t="shared" si="3"/>
        <v>5587</v>
      </c>
      <c r="M39" s="555">
        <f t="shared" si="3"/>
        <v>5587</v>
      </c>
      <c r="N39" s="561" t="s">
        <v>291</v>
      </c>
      <c r="O39" s="561" t="s">
        <v>291</v>
      </c>
      <c r="P39" s="561" t="s">
        <v>291</v>
      </c>
      <c r="Q39" s="557" t="s">
        <v>291</v>
      </c>
      <c r="R39" s="557" t="s">
        <v>291</v>
      </c>
      <c r="S39" s="557" t="s">
        <v>291</v>
      </c>
    </row>
    <row r="40" spans="2:19" ht="28.5" x14ac:dyDescent="0.25">
      <c r="B40" s="560" t="s">
        <v>292</v>
      </c>
      <c r="C40" s="541"/>
      <c r="D40" s="558"/>
      <c r="E40" s="551" t="s">
        <v>293</v>
      </c>
      <c r="F40" s="551" t="s">
        <v>293</v>
      </c>
      <c r="G40" s="551" t="s">
        <v>293</v>
      </c>
      <c r="H40" s="555" t="s">
        <v>293</v>
      </c>
      <c r="I40" s="555" t="s">
        <v>293</v>
      </c>
      <c r="J40" s="555" t="s">
        <v>293</v>
      </c>
      <c r="K40" s="555"/>
      <c r="L40" s="555"/>
      <c r="M40" s="555"/>
      <c r="N40" s="561" t="s">
        <v>291</v>
      </c>
      <c r="O40" s="561" t="s">
        <v>291</v>
      </c>
      <c r="P40" s="561" t="s">
        <v>291</v>
      </c>
      <c r="Q40" s="557" t="s">
        <v>291</v>
      </c>
      <c r="R40" s="557" t="s">
        <v>291</v>
      </c>
      <c r="S40" s="557" t="s">
        <v>291</v>
      </c>
    </row>
    <row r="41" spans="2:19" x14ac:dyDescent="0.25">
      <c r="B41" s="560" t="s">
        <v>294</v>
      </c>
      <c r="C41" s="551">
        <f>SUM(C35:C38)</f>
        <v>0</v>
      </c>
      <c r="D41" s="551">
        <f>SUM(D35:D38)</f>
        <v>5587</v>
      </c>
      <c r="E41" s="551">
        <f>E39</f>
        <v>5587</v>
      </c>
      <c r="F41" s="551">
        <f t="shared" ref="F41:J41" si="4">F39</f>
        <v>5587</v>
      </c>
      <c r="G41" s="551">
        <f t="shared" si="4"/>
        <v>5587</v>
      </c>
      <c r="H41" s="555">
        <f t="shared" si="4"/>
        <v>0</v>
      </c>
      <c r="I41" s="555">
        <f t="shared" si="4"/>
        <v>0</v>
      </c>
      <c r="J41" s="555">
        <f t="shared" si="4"/>
        <v>0</v>
      </c>
      <c r="K41" s="561">
        <f>K39+K40</f>
        <v>5587</v>
      </c>
      <c r="L41" s="561">
        <f t="shared" ref="L41:M41" si="5">L39+L40</f>
        <v>5587</v>
      </c>
      <c r="M41" s="561">
        <f t="shared" si="5"/>
        <v>5587</v>
      </c>
      <c r="N41" s="561">
        <f>SUM(N35:N38)</f>
        <v>0</v>
      </c>
      <c r="O41" s="561">
        <f t="shared" ref="O41:P41" si="6">SUM(O35:O38)</f>
        <v>0</v>
      </c>
      <c r="P41" s="561">
        <f t="shared" si="6"/>
        <v>0</v>
      </c>
      <c r="Q41" s="557">
        <f>K41+N41</f>
        <v>5587</v>
      </c>
      <c r="R41" s="557">
        <f>L41+O41</f>
        <v>5587</v>
      </c>
      <c r="S41" s="557">
        <f>M41+P41</f>
        <v>5587</v>
      </c>
    </row>
  </sheetData>
  <mergeCells count="13">
    <mergeCell ref="K17:K18"/>
    <mergeCell ref="B17:B18"/>
    <mergeCell ref="C17:C18"/>
    <mergeCell ref="D17:D18"/>
    <mergeCell ref="E17:E18"/>
    <mergeCell ref="F17:J17"/>
    <mergeCell ref="N33:P33"/>
    <mergeCell ref="Q33:S33"/>
    <mergeCell ref="B29:E29"/>
    <mergeCell ref="B33:B34"/>
    <mergeCell ref="E33:G33"/>
    <mergeCell ref="H33:J33"/>
    <mergeCell ref="K33:M33"/>
  </mergeCells>
  <dataValidations count="4">
    <dataValidation type="custom" allowBlank="1" showInputMessage="1" showErrorMessage="1" sqref="N35:P38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">
      <formula1>$V$2:$V$3</formula1>
    </dataValidation>
    <dataValidation showInputMessage="1" showErrorMessage="1" sqref="E19"/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0</xdr:rowOff>
                  </from>
                  <to>
                    <xdr:col>2</xdr:col>
                    <xdr:colOff>1171575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4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22</xdr:row>
                    <xdr:rowOff>171450</xdr:rowOff>
                  </from>
                  <to>
                    <xdr:col>3</xdr:col>
                    <xdr:colOff>266700</xdr:colOff>
                    <xdr:row>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24</xdr:row>
                    <xdr:rowOff>28575</xdr:rowOff>
                  </from>
                  <to>
                    <xdr:col>3</xdr:col>
                    <xdr:colOff>266700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26</xdr:row>
                    <xdr:rowOff>9525</xdr:rowOff>
                  </from>
                  <to>
                    <xdr:col>2</xdr:col>
                    <xdr:colOff>571500</xdr:colOff>
                    <xdr:row>27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12001 </vt:lpstr>
      <vt:lpstr>set1 12001</vt:lpstr>
      <vt:lpstr>12006</vt:lpstr>
      <vt:lpstr>set1 12006</vt:lpstr>
      <vt:lpstr>'12001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2024-03-06T06:21:03Z</dcterms:modified>
</cp:coreProperties>
</file>